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/>
</file>

<file path=xl/sharedStrings.xml><?xml version="1.0" encoding="utf-8"?>
<sst xmlns="http://schemas.openxmlformats.org/spreadsheetml/2006/main" count="46" uniqueCount="35">
  <si>
    <t>物资清单</t>
  </si>
  <si>
    <t>序号</t>
  </si>
  <si>
    <t>名称</t>
  </si>
  <si>
    <t>规格</t>
  </si>
  <si>
    <t>数量</t>
  </si>
  <si>
    <t>单位</t>
  </si>
  <si>
    <t>参考单价（元）</t>
  </si>
  <si>
    <t>参考总价（元）</t>
  </si>
  <si>
    <t>参考图片</t>
  </si>
  <si>
    <t>雨衣雨裤套装（带反光条）</t>
  </si>
  <si>
    <t>XXXL</t>
  </si>
  <si>
    <t>套</t>
  </si>
  <si>
    <t>XXL</t>
  </si>
  <si>
    <t>雨鞋</t>
  </si>
  <si>
    <t>38码</t>
  </si>
  <si>
    <t>双</t>
  </si>
  <si>
    <t>42码</t>
  </si>
  <si>
    <t>41码</t>
  </si>
  <si>
    <t>背包防雨罩 （带反光条）</t>
  </si>
  <si>
    <t>100L</t>
  </si>
  <si>
    <t>墨盒</t>
  </si>
  <si>
    <r>
      <t>适配</t>
    </r>
    <r>
      <rPr>
        <sz val="10.5"/>
        <color rgb="FF333333"/>
        <rFont val="Arial"/>
        <charset val="134"/>
      </rPr>
      <t>brother HL-3288CDW</t>
    </r>
    <r>
      <rPr>
        <sz val="10.5"/>
        <color rgb="FF333333"/>
        <rFont val="宋体"/>
        <charset val="134"/>
      </rPr>
      <t>型号打印机，国产，黑红蓝黄四色</t>
    </r>
  </si>
  <si>
    <t>车用尿素</t>
  </si>
  <si>
    <t>20公斤/桶</t>
  </si>
  <si>
    <t>桶</t>
  </si>
  <si>
    <t>秒表</t>
  </si>
  <si>
    <t>计时款</t>
  </si>
  <si>
    <t>个</t>
  </si>
  <si>
    <t>握力器</t>
  </si>
  <si>
    <t>0-180KG</t>
  </si>
  <si>
    <t>角度尺</t>
  </si>
  <si>
    <r>
      <t>7</t>
    </r>
    <r>
      <rPr>
        <sz val="10.5"/>
        <color rgb="FF333333"/>
        <rFont val="宋体"/>
        <charset val="134"/>
      </rPr>
      <t>件套</t>
    </r>
  </si>
  <si>
    <t>一次性挡眼板</t>
  </si>
  <si>
    <t>/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</si>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</sst>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0.5"/>
      <color rgb="FF333333"/>
      <name val="Arial"/>
      <charset val="134"/>
    </font>
    <font>
      <sz val="10.5"/>
      <color rgb="FF333333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241935</xdr:colOff>
      <xdr:row>2</xdr:row>
      <xdr:rowOff>126365</xdr:rowOff>
    </xdr:from>
    <xdr:to>
      <xdr:col>7</xdr:col>
      <xdr:colOff>1003935</xdr:colOff>
      <xdr:row>3</xdr:row>
      <xdr:rowOff>379730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995410" y="1079500"/>
          <a:ext cx="762000" cy="7753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106680</xdr:colOff>
      <xdr:row>4</xdr:row>
      <xdr:rowOff>153035</xdr:rowOff>
    </xdr:from>
    <xdr:to>
      <xdr:col>7</xdr:col>
      <xdr:colOff>975360</xdr:colOff>
      <xdr:row>6</xdr:row>
      <xdr:rowOff>314960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8860155" y="2135505"/>
          <a:ext cx="868680" cy="8743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144780</xdr:colOff>
      <xdr:row>7</xdr:row>
      <xdr:rowOff>73660</xdr:rowOff>
    </xdr:from>
    <xdr:to>
      <xdr:col>7</xdr:col>
      <xdr:colOff>1108075</xdr:colOff>
      <xdr:row>7</xdr:row>
      <xdr:rowOff>939800</xdr:rowOff>
    </xdr:to>
    <xdr:pic>
      <xdr:nvPicPr>
        <xdr:cNvPr id="4" name="图片 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8898255" y="3149600"/>
          <a:ext cx="963295" cy="8661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342900</xdr:colOff>
      <xdr:row>13</xdr:row>
      <xdr:rowOff>41275</xdr:rowOff>
    </xdr:from>
    <xdr:to>
      <xdr:col>7</xdr:col>
      <xdr:colOff>1114425</xdr:colOff>
      <xdr:row>13</xdr:row>
      <xdr:rowOff>981075</xdr:rowOff>
    </xdr:to>
    <xdr:pic>
      <xdr:nvPicPr>
        <xdr:cNvPr id="8" name="图片 7"/>
        <xdr:cNvPicPr>
          <a:picLocks noChangeAspect="1"/>
        </xdr:cNvPicPr>
      </xdr:nvPicPr>
      <xdr:blipFill>
        <a:blip r:embed="rId4"/>
        <a:srcRect l="22181" r="21673"/>
        <a:stretch>
          <a:fillRect/>
        </a:stretch>
      </xdr:blipFill>
      <xdr:spPr>
        <a:xfrm>
          <a:off x="9096375" y="8514080"/>
          <a:ext cx="771525" cy="939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24130</xdr:colOff>
      <xdr:row>9</xdr:row>
      <xdr:rowOff>19050</xdr:rowOff>
    </xdr:from>
    <xdr:to>
      <xdr:col>7</xdr:col>
      <xdr:colOff>1395095</xdr:colOff>
      <xdr:row>9</xdr:row>
      <xdr:rowOff>1238250</xdr:rowOff>
    </xdr:to>
    <xdr:pic>
      <xdr:nvPicPr>
        <xdr:cNvPr id="9" name="ID_9A0C7D793E6B4A52A07E7DCA60A9506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8777605" y="4961890"/>
          <a:ext cx="1370965" cy="1219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236855</xdr:colOff>
      <xdr:row>11</xdr:row>
      <xdr:rowOff>19050</xdr:rowOff>
    </xdr:from>
    <xdr:to>
      <xdr:col>7</xdr:col>
      <xdr:colOff>1181735</xdr:colOff>
      <xdr:row>11</xdr:row>
      <xdr:rowOff>990600</xdr:rowOff>
    </xdr:to>
    <xdr:pic>
      <xdr:nvPicPr>
        <xdr:cNvPr id="10" name="ID_8F9F2EB97AD34929A2F603DA1913EBC5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8990330" y="6599555"/>
          <a:ext cx="944880" cy="971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287020</xdr:colOff>
      <xdr:row>12</xdr:row>
      <xdr:rowOff>19050</xdr:rowOff>
    </xdr:from>
    <xdr:to>
      <xdr:col>7</xdr:col>
      <xdr:colOff>1131570</xdr:colOff>
      <xdr:row>12</xdr:row>
      <xdr:rowOff>876300</xdr:rowOff>
    </xdr:to>
    <xdr:pic>
      <xdr:nvPicPr>
        <xdr:cNvPr id="11" name="ID_44F456E758074B82828E6204111B4FA4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9040495" y="7602855"/>
          <a:ext cx="844550" cy="8572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topLeftCell="A7" workbookViewId="0">
      <selection activeCell="F14" sqref="F14"/>
    </sheetView>
  </sheetViews>
  <sheetFormatPr defaultColWidth="9" defaultRowHeight="13.5" outlineLevelCol="7"/>
  <cols>
    <col min="1" max="1" width="10.75" customWidth="1"/>
    <col min="2" max="2" width="26.25" customWidth="1"/>
    <col min="3" max="3" width="28.5" style="1" customWidth="1"/>
    <col min="4" max="4" width="9.25" customWidth="1"/>
    <col min="5" max="5" width="9.125" style="2" customWidth="1"/>
    <col min="6" max="7" width="15.5" customWidth="1"/>
    <col min="8" max="8" width="18.5" customWidth="1"/>
  </cols>
  <sheetData>
    <row r="1" ht="45.95" customHeight="1" spans="1:8">
      <c r="A1" s="3" t="s">
        <v>0</v>
      </c>
      <c r="B1" s="3"/>
      <c r="C1" s="4"/>
      <c r="D1" s="3"/>
      <c r="E1" s="3"/>
      <c r="F1" s="3"/>
      <c r="G1" s="3"/>
      <c r="H1" s="3"/>
    </row>
    <row r="2" ht="29.1" customHeight="1" spans="1:8">
      <c r="A2" s="5" t="s">
        <v>1</v>
      </c>
      <c r="B2" s="5" t="s">
        <v>2</v>
      </c>
      <c r="C2" s="6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</row>
    <row r="3" ht="41.1" customHeight="1" spans="1:8">
      <c r="A3" s="5">
        <v>1</v>
      </c>
      <c r="B3" s="6" t="s">
        <v>9</v>
      </c>
      <c r="C3" s="7" t="s">
        <v>10</v>
      </c>
      <c r="D3" s="5">
        <v>2</v>
      </c>
      <c r="E3" s="8" t="s">
        <v>11</v>
      </c>
      <c r="F3" s="9">
        <v>100</v>
      </c>
      <c r="G3" s="9">
        <f>D3*F3</f>
        <v>200</v>
      </c>
      <c r="H3" s="5"/>
    </row>
    <row r="4" ht="39.95" customHeight="1" spans="1:8">
      <c r="A4" s="5">
        <v>2</v>
      </c>
      <c r="B4" s="6" t="s">
        <v>9</v>
      </c>
      <c r="C4" s="7" t="s">
        <v>12</v>
      </c>
      <c r="D4" s="5">
        <v>1</v>
      </c>
      <c r="E4" s="8" t="s">
        <v>11</v>
      </c>
      <c r="F4" s="9">
        <v>100</v>
      </c>
      <c r="G4" s="9">
        <f>D4*F4</f>
        <v>100</v>
      </c>
      <c r="H4" s="5"/>
    </row>
    <row r="5" ht="27" customHeight="1" spans="1:8">
      <c r="A5" s="5">
        <v>3</v>
      </c>
      <c r="B5" s="5" t="s">
        <v>13</v>
      </c>
      <c r="C5" s="6" t="s">
        <v>14</v>
      </c>
      <c r="D5" s="5">
        <v>1</v>
      </c>
      <c r="E5" s="8" t="s">
        <v>15</v>
      </c>
      <c r="F5" s="5">
        <v>20</v>
      </c>
      <c r="G5" s="9">
        <f>D5*F5</f>
        <v>20</v>
      </c>
      <c r="H5" s="5"/>
    </row>
    <row r="6" ht="29.1" customHeight="1" spans="1:8">
      <c r="A6" s="5">
        <v>4</v>
      </c>
      <c r="B6" s="5" t="s">
        <v>13</v>
      </c>
      <c r="C6" s="6" t="s">
        <v>16</v>
      </c>
      <c r="D6" s="5">
        <v>1</v>
      </c>
      <c r="E6" s="8" t="s">
        <v>15</v>
      </c>
      <c r="F6" s="5">
        <v>20</v>
      </c>
      <c r="G6" s="9">
        <f>D6*F6</f>
        <v>20</v>
      </c>
      <c r="H6" s="5"/>
    </row>
    <row r="7" ht="30" customHeight="1" spans="1:8">
      <c r="A7" s="5">
        <v>5</v>
      </c>
      <c r="B7" s="5" t="s">
        <v>13</v>
      </c>
      <c r="C7" s="6" t="s">
        <v>17</v>
      </c>
      <c r="D7" s="5">
        <v>1</v>
      </c>
      <c r="E7" s="8" t="s">
        <v>15</v>
      </c>
      <c r="F7" s="5">
        <v>20</v>
      </c>
      <c r="G7" s="9">
        <f>D7*F7</f>
        <v>20</v>
      </c>
      <c r="H7" s="5"/>
    </row>
    <row r="8" ht="78" customHeight="1" spans="1:8">
      <c r="A8" s="5">
        <v>6</v>
      </c>
      <c r="B8" s="6" t="s">
        <v>18</v>
      </c>
      <c r="C8" s="6" t="s">
        <v>19</v>
      </c>
      <c r="D8" s="5">
        <v>1</v>
      </c>
      <c r="E8" s="8" t="s">
        <v>15</v>
      </c>
      <c r="F8" s="5">
        <v>50</v>
      </c>
      <c r="G8" s="9">
        <f>D8*F8</f>
        <v>50</v>
      </c>
      <c r="H8" s="5"/>
    </row>
    <row r="9" ht="69" customHeight="1" spans="1:8">
      <c r="A9" s="5">
        <v>7</v>
      </c>
      <c r="B9" s="6" t="s">
        <v>20</v>
      </c>
      <c r="C9" s="10" t="s">
        <v>21</v>
      </c>
      <c r="D9" s="6">
        <v>2</v>
      </c>
      <c r="E9" s="6" t="s">
        <v>11</v>
      </c>
      <c r="F9" s="6">
        <v>386</v>
      </c>
      <c r="G9" s="9">
        <f>D9*F9</f>
        <v>772</v>
      </c>
      <c r="H9" s="11"/>
    </row>
    <row r="10" ht="98.95" customHeight="1" spans="1:8">
      <c r="A10" s="5">
        <v>8</v>
      </c>
      <c r="B10" s="12" t="s">
        <v>22</v>
      </c>
      <c r="C10" s="12" t="s">
        <v>23</v>
      </c>
      <c r="D10" s="8">
        <v>1</v>
      </c>
      <c r="E10" s="8" t="s">
        <v>24</v>
      </c>
      <c r="F10" s="8">
        <v>58</v>
      </c>
      <c r="G10" s="9">
        <f>D10*F10</f>
        <v>58</v>
      </c>
      <c r="H10" s="11"/>
    </row>
    <row r="11" ht="30" customHeight="1" spans="1:8">
      <c r="A11" s="5">
        <v>9</v>
      </c>
      <c r="B11" s="13" t="s">
        <v>25</v>
      </c>
      <c r="C11" s="14" t="s">
        <v>26</v>
      </c>
      <c r="D11" s="13">
        <v>2</v>
      </c>
      <c r="E11" s="13" t="s">
        <v>27</v>
      </c>
      <c r="F11" s="8">
        <v>17</v>
      </c>
      <c r="G11" s="9">
        <f>D11*F11</f>
        <v>34</v>
      </c>
      <c r="H11" s="11"/>
    </row>
    <row r="12" ht="79" customHeight="1" spans="1:8">
      <c r="A12" s="5">
        <v>10</v>
      </c>
      <c r="B12" s="13" t="s">
        <v>28</v>
      </c>
      <c r="C12" s="12" t="s">
        <v>29</v>
      </c>
      <c r="D12" s="13">
        <v>2</v>
      </c>
      <c r="E12" s="13" t="s">
        <v>27</v>
      </c>
      <c r="F12" s="8">
        <v>50</v>
      </c>
      <c r="G12" s="9">
        <f>D12*F12</f>
        <v>100</v>
      </c>
      <c r="H12" s="11"/>
    </row>
    <row r="13" ht="70" customHeight="1" spans="1:8">
      <c r="A13" s="5">
        <v>11</v>
      </c>
      <c r="B13" s="13" t="s">
        <v>30</v>
      </c>
      <c r="C13" s="15" t="s">
        <v>31</v>
      </c>
      <c r="D13" s="13">
        <v>2</v>
      </c>
      <c r="E13" s="13" t="s">
        <v>11</v>
      </c>
      <c r="F13" s="8">
        <v>50</v>
      </c>
      <c r="G13" s="9">
        <f>D13*F13</f>
        <v>100</v>
      </c>
      <c r="H13" s="11"/>
    </row>
    <row r="14" ht="80" customHeight="1" spans="1:8">
      <c r="A14" s="5">
        <v>12</v>
      </c>
      <c r="B14" s="13" t="s">
        <v>32</v>
      </c>
      <c r="C14" s="15" t="s">
        <v>33</v>
      </c>
      <c r="D14" s="13">
        <v>1000</v>
      </c>
      <c r="E14" s="13" t="s">
        <v>27</v>
      </c>
      <c r="F14" s="8">
        <v>0.85</v>
      </c>
      <c r="G14" s="9">
        <f>D14*F14</f>
        <v>850</v>
      </c>
      <c r="H14" s="11"/>
    </row>
    <row r="15" ht="61" customHeight="1" spans="1:8">
      <c r="A15" s="16" t="s">
        <v>34</v>
      </c>
      <c r="B15" s="17"/>
      <c r="C15" s="17"/>
      <c r="D15" s="17"/>
      <c r="E15" s="17"/>
      <c r="F15" s="18"/>
      <c r="G15" s="8">
        <f>SUM(G3:G14)</f>
        <v>2324</v>
      </c>
      <c r="H15" s="11"/>
    </row>
  </sheetData>
  <mergeCells count="4">
    <mergeCell ref="A1:H1"/>
    <mergeCell ref="A15:F15"/>
    <mergeCell ref="H3:H4"/>
    <mergeCell ref="H5:H7"/>
  </mergeCell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刘冬玲</dc:creator>
  <cp:lastModifiedBy>谷威</cp:lastModifiedBy>
  <dcterms:created xsi:type="dcterms:W3CDTF">2023-05-12T11:15:00Z</dcterms:created>
  <dcterms:modified xsi:type="dcterms:W3CDTF">2025-09-09T07:26:30Z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E763535C08D543F689A7422FF633502B_13</vt:lpwstr>
  </property>
</Properties>
</file>