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1-2总务科-办公生活用品" sheetId="4" r:id="rId1"/>
  </sheets>
  <definedNames>
    <definedName name="_xlnm._FilterDatabase" localSheetId="0" hidden="1">'1-2总务科-办公生活用品'!$A$2:$H$40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<sst xmlns="http://schemas.openxmlformats.org/spreadsheetml/2006/main" count="113" uniqueCount="76">
  <si>
    <t>采购物资清单</t>
  </si>
  <si>
    <t>序号</t>
  </si>
  <si>
    <t>物资名称</t>
  </si>
  <si>
    <t>规格</t>
  </si>
  <si>
    <t>数量</t>
  </si>
  <si>
    <t>单位</t>
  </si>
  <si>
    <t>单价（元）</t>
  </si>
  <si>
    <t>总价（元）</t>
  </si>
  <si>
    <t>参考图片</t>
  </si>
  <si>
    <t>PVC警示胶带</t>
  </si>
  <si>
    <t>蓝色3cm*33m</t>
  </si>
  <si>
    <t>卷</t>
  </si>
  <si>
    <t>红色3cm*33m</t>
  </si>
  <si>
    <t>灰色6cm*17m</t>
  </si>
  <si>
    <t>过塑机</t>
  </si>
  <si>
    <t>F9015B，A4</t>
  </si>
  <si>
    <t>个</t>
  </si>
  <si>
    <t>医用安全剪刀</t>
  </si>
  <si>
    <t>把</t>
  </si>
  <si>
    <t>圆头剪刀</t>
  </si>
  <si>
    <t>便携式标签打印机</t>
  </si>
  <si>
    <t>精臣B3S 20-75mm打印宽度</t>
  </si>
  <si>
    <t>保温壶</t>
  </si>
  <si>
    <t>2L</t>
  </si>
  <si>
    <t>剪刀</t>
  </si>
  <si>
    <t>中号</t>
  </si>
  <si>
    <t>胰岛素笔收纳盒</t>
  </si>
  <si>
    <t>计量桶</t>
  </si>
  <si>
    <t>6L</t>
  </si>
  <si>
    <t>24h尿蛋白计量桶</t>
  </si>
  <si>
    <t>治疗盘</t>
  </si>
  <si>
    <t>31.5*22.3cm*5.5cm</t>
  </si>
  <si>
    <t>收纳筐</t>
  </si>
  <si>
    <t>31.5*17.6*9cm</t>
  </si>
  <si>
    <t>皮卷尺</t>
  </si>
  <si>
    <t>治疗车挂篮</t>
  </si>
  <si>
    <t>44*18.2*10cm，PP材质，白色，带弯钩，挂钩适用于4.5cm以内，可放90孔1.8cm的试管架</t>
  </si>
  <si>
    <t>分格分层收纳</t>
  </si>
  <si>
    <t>一体盒三合一消毒盒</t>
  </si>
  <si>
    <t>23.5*16.5*6.3cm</t>
  </si>
  <si>
    <t>抢救车药品收纳盒</t>
  </si>
  <si>
    <t>10ml*5/个</t>
  </si>
  <si>
    <t>避光输液袋</t>
  </si>
  <si>
    <t>100ml，加厚避光聚乙烯材质</t>
  </si>
  <si>
    <t>250ml，加厚避光聚乙烯材质</t>
  </si>
  <si>
    <t>500ml，加厚避光聚乙烯材质</t>
  </si>
  <si>
    <t>PE黑色自封袋</t>
  </si>
  <si>
    <t>9*13cm</t>
  </si>
  <si>
    <t>抢救盒</t>
  </si>
  <si>
    <t>15.5cm*11cm*3cm</t>
  </si>
  <si>
    <t>输液盒（带标签）</t>
  </si>
  <si>
    <t>棉绳</t>
  </si>
  <si>
    <t>宽1.5cm，长50米</t>
  </si>
  <si>
    <t>手套/口罩收纳盒</t>
  </si>
  <si>
    <t>25.5*8.6*27.8</t>
  </si>
  <si>
    <t>护理标识标签</t>
  </si>
  <si>
    <t>80*17mm*500贴/卷</t>
  </si>
  <si>
    <t>吸氧管/CVC/胃管/气管插管/尿管/静脉留置针/各1卷/红色空白和蓝色空白各2卷</t>
  </si>
  <si>
    <t>不锈钢粘钩</t>
  </si>
  <si>
    <t>单个</t>
  </si>
  <si>
    <t>病历夹</t>
  </si>
  <si>
    <t>A4蓝色</t>
  </si>
  <si>
    <t>生活垃圾桶</t>
  </si>
  <si>
    <t>黑色，15升，含内胆配件，
桶身标识为其他垃圾</t>
  </si>
  <si>
    <t>消毒柜</t>
  </si>
  <si>
    <t>420*365*1030mm，康宝，115L，5层架，不锈钢内胆，透明门板</t>
  </si>
  <si>
    <t>台</t>
  </si>
  <si>
    <t>PVC磁性文件夹贴墙展示框</t>
  </si>
  <si>
    <t>A4金色</t>
  </si>
  <si>
    <t>儿童黑白卡</t>
  </si>
  <si>
    <t>40种图案，黑白大卡，0-3个月</t>
  </si>
  <si>
    <t>手牌</t>
  </si>
  <si>
    <t>1组为：牌+铁圈+环，数字分别是1-50，红、蓝两种颜色</t>
  </si>
  <si>
    <t>小手电筒</t>
  </si>
  <si>
    <t>黑色电筒+电池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</si>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</sst>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.5"/>
      <color rgb="FF333333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jpe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664210</xdr:colOff>
      <xdr:row>6</xdr:row>
      <xdr:rowOff>143510</xdr:rowOff>
    </xdr:from>
    <xdr:to>
      <xdr:col>7</xdr:col>
      <xdr:colOff>1177925</xdr:colOff>
      <xdr:row>6</xdr:row>
      <xdr:rowOff>715010</xdr:rowOff>
    </xdr:to>
    <xdr:pic>
      <xdr:nvPicPr>
        <xdr:cNvPr id="9" name="ID_7A7A14AC62F0499097ED1CA088EE5E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313035" y="4309110"/>
          <a:ext cx="51371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448945</xdr:colOff>
      <xdr:row>7</xdr:row>
      <xdr:rowOff>120015</xdr:rowOff>
    </xdr:from>
    <xdr:to>
      <xdr:col>7</xdr:col>
      <xdr:colOff>1437640</xdr:colOff>
      <xdr:row>7</xdr:row>
      <xdr:rowOff>1083945</xdr:rowOff>
    </xdr:to>
    <xdr:pic>
      <xdr:nvPicPr>
        <xdr:cNvPr id="3" name="ID_D7678923A1014F6B9EA22E6B7641B3E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97770" y="5161915"/>
          <a:ext cx="988695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476250</xdr:colOff>
      <xdr:row>9</xdr:row>
      <xdr:rowOff>144145</xdr:rowOff>
    </xdr:from>
    <xdr:to>
      <xdr:col>7</xdr:col>
      <xdr:colOff>1500505</xdr:colOff>
      <xdr:row>9</xdr:row>
      <xdr:rowOff>1029970</xdr:rowOff>
    </xdr:to>
    <xdr:pic>
      <xdr:nvPicPr>
        <xdr:cNvPr id="254" name="ID_5E003A0C2E3B4A678327562427F536D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25075" y="6989445"/>
          <a:ext cx="102425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649605</xdr:colOff>
      <xdr:row>11</xdr:row>
      <xdr:rowOff>54610</xdr:rowOff>
    </xdr:from>
    <xdr:to>
      <xdr:col>7</xdr:col>
      <xdr:colOff>1506855</xdr:colOff>
      <xdr:row>11</xdr:row>
      <xdr:rowOff>835660</xdr:rowOff>
    </xdr:to>
    <xdr:pic>
      <xdr:nvPicPr>
        <xdr:cNvPr id="4" name="ID_ACF52A38A0A74C53A85FD1FADE2D876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8430" y="8639810"/>
          <a:ext cx="857250" cy="781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437515</xdr:colOff>
      <xdr:row>12</xdr:row>
      <xdr:rowOff>40640</xdr:rowOff>
    </xdr:from>
    <xdr:to>
      <xdr:col>7</xdr:col>
      <xdr:colOff>1513205</xdr:colOff>
      <xdr:row>12</xdr:row>
      <xdr:rowOff>1015365</xdr:rowOff>
    </xdr:to>
    <xdr:pic>
      <xdr:nvPicPr>
        <xdr:cNvPr id="12" name="ID_D9266AD2E82B454CA80931368D4729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086340" y="9591040"/>
          <a:ext cx="107569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302260</xdr:colOff>
      <xdr:row>14</xdr:row>
      <xdr:rowOff>52705</xdr:rowOff>
    </xdr:from>
    <xdr:to>
      <xdr:col>7</xdr:col>
      <xdr:colOff>1786255</xdr:colOff>
      <xdr:row>14</xdr:row>
      <xdr:rowOff>781050</xdr:rowOff>
    </xdr:to>
    <xdr:pic>
      <xdr:nvPicPr>
        <xdr:cNvPr id="85" name="ID_7006451D762347778DD2963117AFBA6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951085" y="11317605"/>
          <a:ext cx="1483995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330835</xdr:colOff>
      <xdr:row>15</xdr:row>
      <xdr:rowOff>196215</xdr:rowOff>
    </xdr:from>
    <xdr:to>
      <xdr:col>7</xdr:col>
      <xdr:colOff>1443355</xdr:colOff>
      <xdr:row>15</xdr:row>
      <xdr:rowOff>798195</xdr:rowOff>
    </xdr:to>
    <xdr:pic>
      <xdr:nvPicPr>
        <xdr:cNvPr id="245" name="ID_2B8F5504D9814190A24E1335FFEBF8B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79660" y="12324715"/>
          <a:ext cx="1112520" cy="601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586740</xdr:colOff>
      <xdr:row>17</xdr:row>
      <xdr:rowOff>153670</xdr:rowOff>
    </xdr:from>
    <xdr:to>
      <xdr:col>7</xdr:col>
      <xdr:colOff>1457325</xdr:colOff>
      <xdr:row>17</xdr:row>
      <xdr:rowOff>1094740</xdr:rowOff>
    </xdr:to>
    <xdr:pic>
      <xdr:nvPicPr>
        <xdr:cNvPr id="89" name="ID_8BD33D481BF54C039698992FDC0DDEE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235565" y="13704570"/>
          <a:ext cx="87058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628015</xdr:colOff>
      <xdr:row>18</xdr:row>
      <xdr:rowOff>164465</xdr:rowOff>
    </xdr:from>
    <xdr:to>
      <xdr:col>7</xdr:col>
      <xdr:colOff>1325245</xdr:colOff>
      <xdr:row>18</xdr:row>
      <xdr:rowOff>937260</xdr:rowOff>
    </xdr:to>
    <xdr:pic>
      <xdr:nvPicPr>
        <xdr:cNvPr id="11" name="ID_C93C75E435544CF98152F81C02A7C56D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76840" y="14845665"/>
          <a:ext cx="69723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470535</xdr:colOff>
      <xdr:row>19</xdr:row>
      <xdr:rowOff>97155</xdr:rowOff>
    </xdr:from>
    <xdr:to>
      <xdr:col>7</xdr:col>
      <xdr:colOff>1325880</xdr:colOff>
      <xdr:row>19</xdr:row>
      <xdr:rowOff>1105535</xdr:rowOff>
    </xdr:to>
    <xdr:pic>
      <xdr:nvPicPr>
        <xdr:cNvPr id="87" name="ID_5FE3556FA135475C8A1C072D2B2C8B9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119360" y="15819755"/>
          <a:ext cx="85534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744220</xdr:colOff>
      <xdr:row>20</xdr:row>
      <xdr:rowOff>19685</xdr:rowOff>
    </xdr:from>
    <xdr:to>
      <xdr:col>7</xdr:col>
      <xdr:colOff>1412875</xdr:colOff>
      <xdr:row>20</xdr:row>
      <xdr:rowOff>591185</xdr:rowOff>
    </xdr:to>
    <xdr:pic>
      <xdr:nvPicPr>
        <xdr:cNvPr id="25" name="ID_EBC1B8F84DED4D6B9EBCFF4C1CC2C7F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393045" y="17024985"/>
          <a:ext cx="66865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793750</xdr:colOff>
      <xdr:row>25</xdr:row>
      <xdr:rowOff>20320</xdr:rowOff>
    </xdr:from>
    <xdr:to>
      <xdr:col>7</xdr:col>
      <xdr:colOff>1362710</xdr:colOff>
      <xdr:row>25</xdr:row>
      <xdr:rowOff>591820</xdr:rowOff>
    </xdr:to>
    <xdr:pic>
      <xdr:nvPicPr>
        <xdr:cNvPr id="2" name="ID_CC27170EEF3943F5B6E54BF625101F9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442575" y="20073620"/>
          <a:ext cx="56896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831850</xdr:colOff>
      <xdr:row>26</xdr:row>
      <xdr:rowOff>20320</xdr:rowOff>
    </xdr:from>
    <xdr:to>
      <xdr:col>7</xdr:col>
      <xdr:colOff>1324610</xdr:colOff>
      <xdr:row>26</xdr:row>
      <xdr:rowOff>591820</xdr:rowOff>
    </xdr:to>
    <xdr:pic>
      <xdr:nvPicPr>
        <xdr:cNvPr id="16" name="ID_2B6AD907808E4CE5B5C86C5E2CF3D5E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480675" y="20683220"/>
          <a:ext cx="49276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797560</xdr:colOff>
      <xdr:row>27</xdr:row>
      <xdr:rowOff>20320</xdr:rowOff>
    </xdr:from>
    <xdr:to>
      <xdr:col>7</xdr:col>
      <xdr:colOff>1359535</xdr:colOff>
      <xdr:row>27</xdr:row>
      <xdr:rowOff>591820</xdr:rowOff>
    </xdr:to>
    <xdr:pic>
      <xdr:nvPicPr>
        <xdr:cNvPr id="90" name="ID_021CB2EA4E844D6792B8D09CB37AD57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46385" y="21292820"/>
          <a:ext cx="56197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791845</xdr:colOff>
      <xdr:row>28</xdr:row>
      <xdr:rowOff>20320</xdr:rowOff>
    </xdr:from>
    <xdr:to>
      <xdr:col>7</xdr:col>
      <xdr:colOff>1364615</xdr:colOff>
      <xdr:row>28</xdr:row>
      <xdr:rowOff>591820</xdr:rowOff>
    </xdr:to>
    <xdr:pic>
      <xdr:nvPicPr>
        <xdr:cNvPr id="17" name="ID_2119600EF7EB4FF88EF15BD39766F66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440670" y="21902420"/>
          <a:ext cx="57277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600710</xdr:colOff>
      <xdr:row>29</xdr:row>
      <xdr:rowOff>20320</xdr:rowOff>
    </xdr:from>
    <xdr:to>
      <xdr:col>7</xdr:col>
      <xdr:colOff>1555750</xdr:colOff>
      <xdr:row>29</xdr:row>
      <xdr:rowOff>972820</xdr:rowOff>
    </xdr:to>
    <xdr:pic>
      <xdr:nvPicPr>
        <xdr:cNvPr id="14" name="ID_7B4FCED910E5434EBFF11A2A227FB55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249535" y="22512020"/>
          <a:ext cx="955040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793115</xdr:colOff>
      <xdr:row>30</xdr:row>
      <xdr:rowOff>19685</xdr:rowOff>
    </xdr:from>
    <xdr:to>
      <xdr:col>7</xdr:col>
      <xdr:colOff>1363345</xdr:colOff>
      <xdr:row>30</xdr:row>
      <xdr:rowOff>591185</xdr:rowOff>
    </xdr:to>
    <xdr:pic>
      <xdr:nvPicPr>
        <xdr:cNvPr id="123" name="ID_78306947E2924B33B668BCB768208A01" descr="不锈钢大挂钩.jp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441940" y="23501985"/>
          <a:ext cx="570230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938530</xdr:colOff>
      <xdr:row>32</xdr:row>
      <xdr:rowOff>19685</xdr:rowOff>
    </xdr:from>
    <xdr:to>
      <xdr:col>7</xdr:col>
      <xdr:colOff>1218565</xdr:colOff>
      <xdr:row>32</xdr:row>
      <xdr:rowOff>591185</xdr:rowOff>
    </xdr:to>
    <xdr:pic>
      <xdr:nvPicPr>
        <xdr:cNvPr id="243" name="ID_40EF5D7F99864F1DACC276479DF83E7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587355" y="24721185"/>
          <a:ext cx="28003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899160</xdr:colOff>
      <xdr:row>34</xdr:row>
      <xdr:rowOff>19685</xdr:rowOff>
    </xdr:from>
    <xdr:to>
      <xdr:col>7</xdr:col>
      <xdr:colOff>1257300</xdr:colOff>
      <xdr:row>34</xdr:row>
      <xdr:rowOff>591185</xdr:rowOff>
    </xdr:to>
    <xdr:pic>
      <xdr:nvPicPr>
        <xdr:cNvPr id="27" name="ID_FA480B7FEA714C849263C4052377FB0D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547985" y="26181685"/>
          <a:ext cx="35814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897255</xdr:colOff>
      <xdr:row>35</xdr:row>
      <xdr:rowOff>19685</xdr:rowOff>
    </xdr:from>
    <xdr:to>
      <xdr:col>7</xdr:col>
      <xdr:colOff>1259840</xdr:colOff>
      <xdr:row>35</xdr:row>
      <xdr:rowOff>591185</xdr:rowOff>
    </xdr:to>
    <xdr:pic>
      <xdr:nvPicPr>
        <xdr:cNvPr id="64" name="ID_ED73BD79C7544B80BB875369951D6BD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546080" y="26791285"/>
          <a:ext cx="36258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911860</xdr:colOff>
      <xdr:row>37</xdr:row>
      <xdr:rowOff>187960</xdr:rowOff>
    </xdr:from>
    <xdr:to>
      <xdr:col>7</xdr:col>
      <xdr:colOff>1244600</xdr:colOff>
      <xdr:row>37</xdr:row>
      <xdr:rowOff>422910</xdr:rowOff>
    </xdr:to>
    <xdr:pic>
      <xdr:nvPicPr>
        <xdr:cNvPr id="5" name="ID_756724D92AB047C09EDA98D078E1DD5A" descr="微信图片_2025070414541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560685" y="28178760"/>
          <a:ext cx="332740" cy="23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OutlineSymbols="0" tabSelected="1" zoomScale="85" zoomScaleNormal="85" topLeftCell="A28" workbookViewId="0">
      <selection activeCell="H38" sqref="H38"/>
    </sheetView>
  </sheetViews>
  <sheetFormatPr defaultColWidth="9" defaultRowHeight="13.5"/>
  <cols>
    <col min="1" max="1" width="9" style="2"/>
    <col min="2" max="2" width="32.2" style="2" customWidth="1"/>
    <col min="3" max="3" width="30.875" style="2" customWidth="1"/>
    <col min="4" max="4" width="12.7916666666667" style="2" customWidth="1"/>
    <col min="5" max="5" width="13.3833333333333" style="2" customWidth="1"/>
    <col min="6" max="6" width="13.375" style="2" customWidth="1"/>
    <col min="7" max="7" width="15" style="2" customWidth="1"/>
    <col min="8" max="8" width="28.2333333333333" style="2" customWidth="1"/>
    <col min="9" max="9" width="28.3833333333333" style="3" customWidth="1"/>
    <col min="10" max="12" width="9" style="2"/>
    <col min="13" max="13" width="14.4666666666667" style="2"/>
    <col min="14" max="16384" width="9" style="2"/>
  </cols>
  <sheetData>
    <row r="1" ht="5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78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48" customHeight="1" spans="1:8">
      <c r="A3" s="5">
        <v>1</v>
      </c>
      <c r="B3" s="5" t="s">
        <v>9</v>
      </c>
      <c r="C3" s="5" t="s">
        <v>10</v>
      </c>
      <c r="D3" s="5">
        <v>2</v>
      </c>
      <c r="E3" s="5" t="s">
        <v>11</v>
      </c>
      <c r="F3" s="5">
        <v>8.5</v>
      </c>
      <c r="G3" s="5">
        <f>D3*F3</f>
        <v>17</v>
      </c>
      <c r="H3" s="5"/>
    </row>
    <row r="4" ht="48" customHeight="1" spans="1:8">
      <c r="A4" s="5">
        <v>2</v>
      </c>
      <c r="B4" s="5" t="s">
        <v>9</v>
      </c>
      <c r="C4" s="5" t="s">
        <v>12</v>
      </c>
      <c r="D4" s="5">
        <v>2</v>
      </c>
      <c r="E4" s="5" t="s">
        <v>11</v>
      </c>
      <c r="F4" s="5">
        <v>8.5</v>
      </c>
      <c r="G4" s="5">
        <f t="shared" ref="G4:G38" si="0">D4*F4</f>
        <v>17</v>
      </c>
      <c r="H4" s="5"/>
    </row>
    <row r="5" ht="48" customHeight="1" spans="1:8">
      <c r="A5" s="5">
        <v>3</v>
      </c>
      <c r="B5" s="5" t="s">
        <v>9</v>
      </c>
      <c r="C5" s="5" t="s">
        <v>13</v>
      </c>
      <c r="D5" s="5">
        <v>2</v>
      </c>
      <c r="E5" s="5" t="s">
        <v>11</v>
      </c>
      <c r="F5" s="5">
        <v>4.5</v>
      </c>
      <c r="G5" s="5">
        <f t="shared" si="0"/>
        <v>9</v>
      </c>
      <c r="H5" s="5"/>
    </row>
    <row r="6" ht="48" customHeight="1" spans="1:8">
      <c r="A6" s="5">
        <v>4</v>
      </c>
      <c r="B6" s="5" t="s">
        <v>14</v>
      </c>
      <c r="C6" s="5" t="s">
        <v>15</v>
      </c>
      <c r="D6" s="5">
        <v>1</v>
      </c>
      <c r="E6" s="5" t="s">
        <v>16</v>
      </c>
      <c r="F6" s="5">
        <v>120</v>
      </c>
      <c r="G6" s="5">
        <f t="shared" si="0"/>
        <v>120</v>
      </c>
      <c r="H6" s="5"/>
    </row>
    <row r="7" ht="69" customHeight="1" spans="1:8">
      <c r="A7" s="5">
        <v>5</v>
      </c>
      <c r="B7" s="6" t="s">
        <v>17</v>
      </c>
      <c r="C7" s="6">
        <v>6067</v>
      </c>
      <c r="D7" s="6">
        <v>2</v>
      </c>
      <c r="E7" s="6" t="s">
        <v>18</v>
      </c>
      <c r="F7" s="6">
        <v>12</v>
      </c>
      <c r="G7" s="5">
        <f t="shared" si="0"/>
        <v>24</v>
      </c>
      <c r="H7" s="6"/>
    </row>
    <row r="8" ht="94" customHeight="1" spans="1:8">
      <c r="A8" s="5">
        <v>6</v>
      </c>
      <c r="B8" s="6" t="s">
        <v>19</v>
      </c>
      <c r="C8" s="6"/>
      <c r="D8" s="6">
        <v>5</v>
      </c>
      <c r="E8" s="6" t="s">
        <v>18</v>
      </c>
      <c r="F8" s="6">
        <v>5</v>
      </c>
      <c r="G8" s="5">
        <f t="shared" si="0"/>
        <v>25</v>
      </c>
      <c r="H8" s="7"/>
    </row>
    <row r="9" ht="48" customHeight="1" spans="1:8">
      <c r="A9" s="5">
        <v>7</v>
      </c>
      <c r="B9" s="6" t="s">
        <v>20</v>
      </c>
      <c r="C9" s="6" t="s">
        <v>21</v>
      </c>
      <c r="D9" s="6">
        <v>1</v>
      </c>
      <c r="E9" s="6" t="s">
        <v>16</v>
      </c>
      <c r="F9" s="6">
        <v>298</v>
      </c>
      <c r="G9" s="5">
        <f t="shared" si="0"/>
        <v>298</v>
      </c>
      <c r="H9" s="6"/>
    </row>
    <row r="10" s="1" customFormat="1" ht="89" customHeight="1" spans="1:9">
      <c r="A10" s="8">
        <v>8</v>
      </c>
      <c r="B10" s="8" t="s">
        <v>22</v>
      </c>
      <c r="C10" s="8" t="s">
        <v>23</v>
      </c>
      <c r="D10" s="8">
        <v>30</v>
      </c>
      <c r="E10" s="8" t="s">
        <v>16</v>
      </c>
      <c r="F10" s="8">
        <v>88.5</v>
      </c>
      <c r="G10" s="8">
        <f t="shared" si="0"/>
        <v>2655</v>
      </c>
      <c r="H10" s="8"/>
      <c r="I10" s="24"/>
    </row>
    <row r="11" s="1" customFormat="1" ht="48" customHeight="1" spans="1:9">
      <c r="A11" s="8">
        <v>9</v>
      </c>
      <c r="B11" s="9" t="s">
        <v>24</v>
      </c>
      <c r="C11" s="9" t="s">
        <v>25</v>
      </c>
      <c r="D11" s="9">
        <v>4</v>
      </c>
      <c r="E11" s="9" t="s">
        <v>18</v>
      </c>
      <c r="F11" s="9">
        <v>5</v>
      </c>
      <c r="G11" s="8">
        <f t="shared" si="0"/>
        <v>20</v>
      </c>
      <c r="H11" s="10"/>
      <c r="I11" s="24"/>
    </row>
    <row r="12" s="1" customFormat="1" ht="76" customHeight="1" spans="1:9">
      <c r="A12" s="8">
        <v>10</v>
      </c>
      <c r="B12" s="8" t="s">
        <v>26</v>
      </c>
      <c r="C12" s="8"/>
      <c r="D12" s="8">
        <v>1</v>
      </c>
      <c r="E12" s="8" t="s">
        <v>16</v>
      </c>
      <c r="F12" s="8">
        <v>136</v>
      </c>
      <c r="G12" s="8">
        <f t="shared" si="0"/>
        <v>136</v>
      </c>
      <c r="H12" s="8"/>
      <c r="I12" s="24"/>
    </row>
    <row r="13" ht="87" customHeight="1" spans="1:8">
      <c r="A13" s="5">
        <v>11</v>
      </c>
      <c r="B13" s="5" t="s">
        <v>27</v>
      </c>
      <c r="C13" s="5" t="s">
        <v>28</v>
      </c>
      <c r="D13" s="5">
        <v>8</v>
      </c>
      <c r="E13" s="5" t="s">
        <v>16</v>
      </c>
      <c r="F13" s="5">
        <v>13</v>
      </c>
      <c r="G13" s="5">
        <f t="shared" si="0"/>
        <v>104</v>
      </c>
      <c r="H13" s="5"/>
    </row>
    <row r="14" ht="48" customHeight="1" spans="1:8">
      <c r="A14" s="5">
        <v>12</v>
      </c>
      <c r="B14" s="5" t="s">
        <v>29</v>
      </c>
      <c r="C14" s="5" t="s">
        <v>28</v>
      </c>
      <c r="D14" s="5">
        <v>8</v>
      </c>
      <c r="E14" s="5" t="s">
        <v>16</v>
      </c>
      <c r="F14" s="5">
        <v>36</v>
      </c>
      <c r="G14" s="5">
        <f t="shared" si="0"/>
        <v>288</v>
      </c>
      <c r="H14" s="11"/>
    </row>
    <row r="15" ht="68" customHeight="1" spans="1:8">
      <c r="A15" s="5">
        <v>13</v>
      </c>
      <c r="B15" s="5" t="s">
        <v>30</v>
      </c>
      <c r="C15" s="5" t="s">
        <v>31</v>
      </c>
      <c r="D15" s="5">
        <v>4</v>
      </c>
      <c r="E15" s="5" t="s">
        <v>16</v>
      </c>
      <c r="F15" s="5">
        <v>116</v>
      </c>
      <c r="G15" s="5">
        <f t="shared" si="0"/>
        <v>464</v>
      </c>
      <c r="H15" s="12"/>
    </row>
    <row r="16" ht="64" customHeight="1" spans="1:8">
      <c r="A16" s="5">
        <v>14</v>
      </c>
      <c r="B16" s="5" t="s">
        <v>32</v>
      </c>
      <c r="C16" s="5" t="s">
        <v>33</v>
      </c>
      <c r="D16" s="5">
        <v>50</v>
      </c>
      <c r="E16" s="5" t="s">
        <v>16</v>
      </c>
      <c r="F16" s="5">
        <v>13</v>
      </c>
      <c r="G16" s="5">
        <f t="shared" si="0"/>
        <v>650</v>
      </c>
      <c r="H16" s="6"/>
    </row>
    <row r="17" ht="48" customHeight="1" spans="1:8">
      <c r="A17" s="5">
        <v>15</v>
      </c>
      <c r="B17" s="5" t="s">
        <v>34</v>
      </c>
      <c r="C17" s="5">
        <v>79650</v>
      </c>
      <c r="D17" s="5">
        <v>4</v>
      </c>
      <c r="E17" s="5" t="s">
        <v>11</v>
      </c>
      <c r="F17" s="5">
        <v>3.5</v>
      </c>
      <c r="G17" s="5">
        <f t="shared" si="0"/>
        <v>14</v>
      </c>
      <c r="H17" s="12"/>
    </row>
    <row r="18" ht="89" customHeight="1" spans="1:8">
      <c r="A18" s="5">
        <v>16</v>
      </c>
      <c r="B18" s="5" t="s">
        <v>35</v>
      </c>
      <c r="C18" s="5" t="s">
        <v>36</v>
      </c>
      <c r="D18" s="5">
        <v>4</v>
      </c>
      <c r="E18" s="5" t="s">
        <v>16</v>
      </c>
      <c r="F18" s="5">
        <v>60</v>
      </c>
      <c r="G18" s="5">
        <f t="shared" si="0"/>
        <v>240</v>
      </c>
      <c r="H18" s="5"/>
    </row>
    <row r="19" ht="82" customHeight="1" spans="1:8">
      <c r="A19" s="5">
        <v>17</v>
      </c>
      <c r="B19" s="5" t="s">
        <v>37</v>
      </c>
      <c r="C19" s="5"/>
      <c r="D19" s="5">
        <v>10</v>
      </c>
      <c r="E19" s="5" t="s">
        <v>16</v>
      </c>
      <c r="F19" s="5">
        <v>37</v>
      </c>
      <c r="G19" s="5">
        <f t="shared" si="0"/>
        <v>370</v>
      </c>
      <c r="H19" s="5"/>
    </row>
    <row r="20" ht="101" customHeight="1" spans="1:8">
      <c r="A20" s="5">
        <v>18</v>
      </c>
      <c r="B20" s="5" t="s">
        <v>38</v>
      </c>
      <c r="C20" s="5" t="s">
        <v>39</v>
      </c>
      <c r="D20" s="5">
        <v>2</v>
      </c>
      <c r="E20" s="5" t="s">
        <v>16</v>
      </c>
      <c r="F20" s="5">
        <v>40</v>
      </c>
      <c r="G20" s="5">
        <f t="shared" si="0"/>
        <v>80</v>
      </c>
      <c r="H20" s="5"/>
    </row>
    <row r="21" ht="48" customHeight="1" spans="1:8">
      <c r="A21" s="5">
        <v>19</v>
      </c>
      <c r="B21" s="5" t="s">
        <v>40</v>
      </c>
      <c r="C21" s="5" t="s">
        <v>41</v>
      </c>
      <c r="D21" s="5">
        <v>10</v>
      </c>
      <c r="E21" s="5" t="s">
        <v>16</v>
      </c>
      <c r="F21" s="5">
        <v>12</v>
      </c>
      <c r="G21" s="5">
        <f t="shared" si="0"/>
        <v>120</v>
      </c>
      <c r="H21" s="6"/>
    </row>
    <row r="22" ht="48" customHeight="1" spans="1:8">
      <c r="A22" s="5">
        <v>20</v>
      </c>
      <c r="B22" s="5" t="s">
        <v>42</v>
      </c>
      <c r="C22" s="5" t="s">
        <v>43</v>
      </c>
      <c r="D22" s="5">
        <v>6</v>
      </c>
      <c r="E22" s="5" t="s">
        <v>16</v>
      </c>
      <c r="F22" s="5">
        <v>4.8</v>
      </c>
      <c r="G22" s="5">
        <f t="shared" si="0"/>
        <v>28.8</v>
      </c>
      <c r="H22" s="6"/>
    </row>
    <row r="23" ht="48" customHeight="1" spans="1:8">
      <c r="A23" s="5">
        <v>21</v>
      </c>
      <c r="B23" s="5" t="s">
        <v>42</v>
      </c>
      <c r="C23" s="5" t="s">
        <v>44</v>
      </c>
      <c r="D23" s="5">
        <v>6</v>
      </c>
      <c r="E23" s="5" t="s">
        <v>16</v>
      </c>
      <c r="F23" s="5">
        <v>7.8</v>
      </c>
      <c r="G23" s="5">
        <f t="shared" si="0"/>
        <v>46.8</v>
      </c>
      <c r="H23" s="6"/>
    </row>
    <row r="24" ht="48" customHeight="1" spans="1:8">
      <c r="A24" s="5">
        <v>22</v>
      </c>
      <c r="B24" s="5" t="s">
        <v>42</v>
      </c>
      <c r="C24" s="5" t="s">
        <v>45</v>
      </c>
      <c r="D24" s="5">
        <v>6</v>
      </c>
      <c r="E24" s="5" t="s">
        <v>16</v>
      </c>
      <c r="F24" s="5">
        <v>9</v>
      </c>
      <c r="G24" s="5">
        <f t="shared" si="0"/>
        <v>54</v>
      </c>
      <c r="H24" s="6"/>
    </row>
    <row r="25" ht="48" customHeight="1" spans="1:8">
      <c r="A25" s="5">
        <v>23</v>
      </c>
      <c r="B25" s="5" t="s">
        <v>46</v>
      </c>
      <c r="C25" s="5" t="s">
        <v>47</v>
      </c>
      <c r="D25" s="5">
        <v>100</v>
      </c>
      <c r="E25" s="5" t="s">
        <v>16</v>
      </c>
      <c r="F25" s="5">
        <v>0.1</v>
      </c>
      <c r="G25" s="5">
        <f t="shared" si="0"/>
        <v>10</v>
      </c>
      <c r="H25" s="11"/>
    </row>
    <row r="26" ht="48" customHeight="1" spans="1:8">
      <c r="A26" s="5">
        <v>24</v>
      </c>
      <c r="B26" s="5" t="s">
        <v>48</v>
      </c>
      <c r="C26" s="5" t="s">
        <v>49</v>
      </c>
      <c r="D26" s="5">
        <v>1</v>
      </c>
      <c r="E26" s="5" t="s">
        <v>16</v>
      </c>
      <c r="F26" s="5">
        <v>9</v>
      </c>
      <c r="G26" s="5">
        <f t="shared" si="0"/>
        <v>9</v>
      </c>
      <c r="H26" s="5"/>
    </row>
    <row r="27" ht="48" customHeight="1" spans="1:8">
      <c r="A27" s="5">
        <v>25</v>
      </c>
      <c r="B27" s="5" t="s">
        <v>50</v>
      </c>
      <c r="C27" s="5"/>
      <c r="D27" s="5">
        <v>20</v>
      </c>
      <c r="E27" s="5" t="s">
        <v>16</v>
      </c>
      <c r="F27" s="5">
        <v>15</v>
      </c>
      <c r="G27" s="5">
        <f t="shared" si="0"/>
        <v>300</v>
      </c>
      <c r="H27" s="6"/>
    </row>
    <row r="28" ht="48" customHeight="1" spans="1:8">
      <c r="A28" s="5">
        <v>26</v>
      </c>
      <c r="B28" s="5" t="s">
        <v>51</v>
      </c>
      <c r="C28" s="5" t="s">
        <v>52</v>
      </c>
      <c r="D28" s="5">
        <v>2</v>
      </c>
      <c r="E28" s="5" t="s">
        <v>11</v>
      </c>
      <c r="F28" s="5">
        <v>54</v>
      </c>
      <c r="G28" s="5">
        <f t="shared" si="0"/>
        <v>108</v>
      </c>
      <c r="H28" s="13"/>
    </row>
    <row r="29" ht="48" customHeight="1" spans="1:8">
      <c r="A29" s="5">
        <v>27</v>
      </c>
      <c r="B29" s="5" t="s">
        <v>53</v>
      </c>
      <c r="C29" s="5" t="s">
        <v>54</v>
      </c>
      <c r="D29" s="5">
        <v>6</v>
      </c>
      <c r="E29" s="5" t="s">
        <v>16</v>
      </c>
      <c r="F29" s="5">
        <v>45</v>
      </c>
      <c r="G29" s="5">
        <f t="shared" si="0"/>
        <v>270</v>
      </c>
      <c r="H29" s="5"/>
    </row>
    <row r="30" s="1" customFormat="1" ht="78" customHeight="1" spans="1:9">
      <c r="A30" s="8">
        <v>28</v>
      </c>
      <c r="B30" s="8" t="s">
        <v>55</v>
      </c>
      <c r="C30" s="8" t="s">
        <v>56</v>
      </c>
      <c r="D30" s="8">
        <v>10</v>
      </c>
      <c r="E30" s="8" t="s">
        <v>16</v>
      </c>
      <c r="F30" s="8">
        <v>25</v>
      </c>
      <c r="G30" s="8">
        <f t="shared" si="0"/>
        <v>250</v>
      </c>
      <c r="H30" s="8"/>
      <c r="I30" s="24" t="s">
        <v>57</v>
      </c>
    </row>
    <row r="31" ht="48" customHeight="1" spans="1:8">
      <c r="A31" s="5">
        <v>29</v>
      </c>
      <c r="B31" s="5" t="s">
        <v>58</v>
      </c>
      <c r="C31" s="5" t="s">
        <v>59</v>
      </c>
      <c r="D31" s="5">
        <v>21</v>
      </c>
      <c r="E31" s="5" t="s">
        <v>16</v>
      </c>
      <c r="F31" s="5">
        <v>2.4</v>
      </c>
      <c r="G31" s="5">
        <f t="shared" si="0"/>
        <v>50.4</v>
      </c>
      <c r="H31" s="14"/>
    </row>
    <row r="32" ht="48" customHeight="1" spans="1:8">
      <c r="A32" s="5">
        <v>30</v>
      </c>
      <c r="B32" s="5" t="s">
        <v>60</v>
      </c>
      <c r="C32" s="5" t="s">
        <v>61</v>
      </c>
      <c r="D32" s="5">
        <v>40</v>
      </c>
      <c r="E32" s="5" t="s">
        <v>16</v>
      </c>
      <c r="F32" s="5">
        <v>22.8</v>
      </c>
      <c r="G32" s="5">
        <f t="shared" si="0"/>
        <v>912</v>
      </c>
      <c r="H32" s="13"/>
    </row>
    <row r="33" ht="48" customHeight="1" spans="1:8">
      <c r="A33" s="5">
        <v>31</v>
      </c>
      <c r="B33" s="5" t="s">
        <v>62</v>
      </c>
      <c r="C33" s="5" t="s">
        <v>63</v>
      </c>
      <c r="D33" s="5">
        <v>20</v>
      </c>
      <c r="E33" s="5" t="s">
        <v>16</v>
      </c>
      <c r="F33" s="5">
        <v>45</v>
      </c>
      <c r="G33" s="5">
        <f t="shared" si="0"/>
        <v>900</v>
      </c>
      <c r="H33" s="15"/>
    </row>
    <row r="34" ht="67" customHeight="1" spans="1:8">
      <c r="A34" s="5">
        <v>32</v>
      </c>
      <c r="B34" s="5" t="s">
        <v>64</v>
      </c>
      <c r="C34" s="5" t="s">
        <v>65</v>
      </c>
      <c r="D34" s="5">
        <v>1</v>
      </c>
      <c r="E34" s="5" t="s">
        <v>66</v>
      </c>
      <c r="F34" s="5">
        <v>820</v>
      </c>
      <c r="G34" s="5">
        <f t="shared" si="0"/>
        <v>820</v>
      </c>
      <c r="H34" s="16"/>
    </row>
    <row r="35" ht="48" customHeight="1" spans="1:8">
      <c r="A35" s="5">
        <v>33</v>
      </c>
      <c r="B35" s="5" t="s">
        <v>67</v>
      </c>
      <c r="C35" s="5" t="s">
        <v>68</v>
      </c>
      <c r="D35" s="5">
        <v>20</v>
      </c>
      <c r="E35" s="5" t="s">
        <v>16</v>
      </c>
      <c r="F35" s="5">
        <v>10</v>
      </c>
      <c r="G35" s="5">
        <f t="shared" si="0"/>
        <v>200</v>
      </c>
      <c r="H35" s="17"/>
    </row>
    <row r="36" ht="48" customHeight="1" spans="1:8">
      <c r="A36" s="5">
        <v>34</v>
      </c>
      <c r="B36" s="5" t="s">
        <v>69</v>
      </c>
      <c r="C36" s="5" t="s">
        <v>70</v>
      </c>
      <c r="D36" s="5">
        <v>2</v>
      </c>
      <c r="E36" s="5" t="s">
        <v>16</v>
      </c>
      <c r="F36" s="5">
        <v>13.5</v>
      </c>
      <c r="G36" s="5">
        <f t="shared" si="0"/>
        <v>27</v>
      </c>
      <c r="H36" s="17"/>
    </row>
    <row r="37" ht="48" customHeight="1" spans="1:8">
      <c r="A37" s="5">
        <v>35</v>
      </c>
      <c r="B37" s="5" t="s">
        <v>71</v>
      </c>
      <c r="C37" s="5" t="s">
        <v>72</v>
      </c>
      <c r="D37" s="5">
        <v>100</v>
      </c>
      <c r="E37" s="5" t="s">
        <v>16</v>
      </c>
      <c r="F37" s="5">
        <v>2</v>
      </c>
      <c r="G37" s="5">
        <f t="shared" si="0"/>
        <v>200</v>
      </c>
      <c r="H37" s="15"/>
    </row>
    <row r="38" ht="48" customHeight="1" spans="1:8">
      <c r="A38" s="5">
        <v>36</v>
      </c>
      <c r="B38" s="5" t="s">
        <v>73</v>
      </c>
      <c r="C38" s="5" t="s">
        <v>74</v>
      </c>
      <c r="D38" s="5">
        <v>2</v>
      </c>
      <c r="E38" s="5" t="s">
        <v>16</v>
      </c>
      <c r="F38" s="5">
        <v>21</v>
      </c>
      <c r="G38" s="5">
        <f t="shared" si="0"/>
        <v>42</v>
      </c>
      <c r="H38" s="17"/>
    </row>
    <row r="39" ht="48" customHeight="1" spans="1:8">
      <c r="A39" s="18" t="s">
        <v>75</v>
      </c>
      <c r="B39" s="19"/>
      <c r="C39" s="19"/>
      <c r="D39" s="19"/>
      <c r="E39" s="19"/>
      <c r="F39" s="20"/>
      <c r="G39" s="5">
        <f>SUM(G3:G38)</f>
        <v>9879</v>
      </c>
      <c r="H39" s="13"/>
    </row>
    <row r="40" ht="48" customHeight="1"/>
    <row r="41" spans="1:1">
      <c r="A41" s="21"/>
    </row>
    <row r="42" spans="1:8">
      <c r="A42" s="21"/>
      <c r="B42" s="21"/>
      <c r="C42" s="21"/>
      <c r="D42" s="21"/>
      <c r="E42" s="21"/>
      <c r="F42" s="21"/>
      <c r="G42" s="21"/>
      <c r="H42" s="21"/>
    </row>
    <row r="43" spans="1:8">
      <c r="A43" s="21"/>
      <c r="B43" s="21"/>
      <c r="C43" s="21"/>
      <c r="D43" s="21"/>
      <c r="E43" s="21"/>
      <c r="F43" s="21"/>
      <c r="G43" s="21"/>
      <c r="H43" s="21"/>
    </row>
    <row r="44" spans="1:8">
      <c r="A44" s="21"/>
      <c r="B44" s="21"/>
      <c r="C44" s="21"/>
      <c r="D44" s="21"/>
      <c r="E44" s="21"/>
      <c r="F44" s="21"/>
      <c r="G44" s="21"/>
      <c r="H44" s="21"/>
    </row>
    <row r="45" spans="1:8">
      <c r="A45" s="21"/>
      <c r="B45" s="21"/>
      <c r="C45" s="21"/>
      <c r="D45" s="21"/>
      <c r="E45" s="21"/>
      <c r="F45" s="21"/>
      <c r="G45" s="21"/>
      <c r="H45" s="21"/>
    </row>
    <row r="46" ht="14.25" spans="1:8">
      <c r="A46" s="22"/>
      <c r="B46" s="22"/>
      <c r="C46" s="22"/>
      <c r="D46" s="22"/>
      <c r="E46" s="22"/>
      <c r="F46" s="22"/>
      <c r="G46" s="22"/>
      <c r="H46" s="22"/>
    </row>
    <row r="47" spans="1:8">
      <c r="A47" s="23"/>
      <c r="B47" s="23"/>
      <c r="C47" s="23"/>
      <c r="D47" s="23"/>
      <c r="E47" s="23"/>
      <c r="F47" s="23"/>
      <c r="G47" s="23"/>
      <c r="H47" s="23"/>
    </row>
    <row r="48" spans="1:8">
      <c r="A48" s="23"/>
      <c r="B48" s="23"/>
      <c r="C48" s="23"/>
      <c r="D48" s="23"/>
      <c r="E48" s="23"/>
      <c r="F48" s="23"/>
      <c r="G48" s="23"/>
      <c r="H48" s="23"/>
    </row>
  </sheetData>
  <autoFilter xmlns:etc="http://www.wps.cn/officeDocument/2017/etCustomData" ref="A2:H40" etc:filterBottomFollowUsedRange="0">
    <extLst/>
  </autoFilter>
  <mergeCells count="8">
    <mergeCell ref="A1:H1"/>
    <mergeCell ref="A39:F39"/>
    <mergeCell ref="A42:H42"/>
    <mergeCell ref="A43:H43"/>
    <mergeCell ref="A44:H44"/>
    <mergeCell ref="A45:H45"/>
    <mergeCell ref="A46:H46"/>
    <mergeCell ref="H22:H24"/>
  </mergeCells>
  <pageMargins left="0.75" right="0.75" top="1" bottom="1" header="0.5" footer="0.5"/>
  <pageSetup paperSize="9" scale="5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1-2总务科-办公生活用品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yuqiong huang</dc:creator>
  <cp:lastModifiedBy>谷威</cp:lastModifiedBy>
  <dcterms:created xsi:type="dcterms:W3CDTF">2025-02-06T16:15:00Z</dcterms:created>
  <dcterms:modified xsi:type="dcterms:W3CDTF">2025-07-25T07:48:20Z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2406FD7A89E24D81AD6E2A8A15167510_13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