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目录" sheetId="3" r:id="rId1"/>
  </sheets>
  <definedNames>
    <definedName name="_xlnm._FilterDatabase" localSheetId="0" hidden="1">目录!$A$1:$O$15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45" name="ID_69C3AC12451A485C884A2425BFDCB91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88305" y="216831545"/>
          <a:ext cx="733425" cy="7918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5" name="ID_CCA53E88F0C64F498440A4F4C3E71B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88305" y="215828245"/>
          <a:ext cx="733425" cy="7918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6" name="ID_CEBDEBF0EE874395BEF40E4CA16EC2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88305" y="217834845"/>
          <a:ext cx="733425" cy="7918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3" name="ID_40EF5D7F99864F1DACC276479DF83E7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028815" y="33261300"/>
          <a:ext cx="12058650" cy="24564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4" name="ID_A7DAABD654144B9C93774472F7F3F26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86425" y="86563200"/>
          <a:ext cx="6743700" cy="56007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<sst xmlns="http://schemas.openxmlformats.org/spreadsheetml/2006/main" count="61" uniqueCount="43">
  <si>
    <t>生活物资采购清单</t>
  </si>
  <si>
    <t>序号</t>
  </si>
  <si>
    <t>物品名称</t>
  </si>
  <si>
    <t>型号</t>
  </si>
  <si>
    <t>品牌</t>
  </si>
  <si>
    <t>数量</t>
  </si>
  <si>
    <t>单位</t>
  </si>
  <si>
    <t>单价（元）</t>
  </si>
  <si>
    <t>合计（元）</t>
  </si>
  <si>
    <t>一次性纸杯</t>
  </si>
  <si>
    <t>100只/包，常规大小</t>
  </si>
  <si>
    <t>/</t>
  </si>
  <si>
    <t>包</t>
  </si>
  <si>
    <t>一次性塑料杯</t>
  </si>
  <si>
    <t>100个/条，常规大小，透明</t>
  </si>
  <si>
    <t>条</t>
  </si>
  <si>
    <t>不锈钢排钩</t>
  </si>
  <si>
    <t>6个/排</t>
  </si>
  <si>
    <t>排</t>
  </si>
  <si>
    <t>驱蚊液</t>
  </si>
  <si>
    <t>补充液，33ml</t>
  </si>
  <si>
    <t>榄菊</t>
  </si>
  <si>
    <t>瓶</t>
  </si>
  <si>
    <t>电驱蚊液</t>
  </si>
  <si>
    <t>插电款（包括加热器和补充液）33ml，一器两液</t>
  </si>
  <si>
    <t>套</t>
  </si>
  <si>
    <t>收纳箱</t>
  </si>
  <si>
    <t>大号2689</t>
  </si>
  <si>
    <t>个</t>
  </si>
  <si>
    <t>中号2684</t>
  </si>
  <si>
    <t>小号2682</t>
  </si>
  <si>
    <t>生活垃圾桶</t>
  </si>
  <si>
    <t>黑色，15升，含内胆配件，桶身标识为其他垃圾</t>
  </si>
  <si>
    <t>黑色，120升，含配件，桶身标识为其他垃圾</t>
  </si>
  <si>
    <t>大白桶</t>
  </si>
  <si>
    <t>100L，特厚款，带盖</t>
  </si>
  <si>
    <t>抽纸</t>
  </si>
  <si>
    <t>3层，130抽/包</t>
  </si>
  <si>
    <t>维达</t>
  </si>
  <si>
    <t>吹风机</t>
  </si>
  <si>
    <t>FZ201</t>
  </si>
  <si>
    <t>美的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</si>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</sst>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2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zoomScale="115" zoomScaleNormal="115" workbookViewId="0">
      <pane ySplit="2" topLeftCell="A3" activePane="bottomLeft" state="frozen"/>
      <selection/>
      <selection pane="bottomLeft" activeCell="H4" sqref="H4"/>
    </sheetView>
  </sheetViews>
  <sheetFormatPr defaultColWidth="9" defaultRowHeight="13.5"/>
  <cols>
    <col min="1" max="1" width="7.875" style="3" customWidth="1"/>
    <col min="2" max="2" width="15.325" style="3" customWidth="1"/>
    <col min="3" max="3" width="33.7416666666667" style="4" customWidth="1"/>
    <col min="4" max="5" width="13.525" style="3" customWidth="1"/>
    <col min="6" max="6" width="12.6166666666667" style="3" customWidth="1"/>
    <col min="7" max="7" width="12.6083333333333" style="5" customWidth="1"/>
    <col min="8" max="8" width="12.175" style="5" customWidth="1"/>
    <col min="9" max="9" width="22.5" style="6" customWidth="1"/>
    <col min="10" max="10" width="38.5916666666667" style="6" customWidth="1"/>
    <col min="11" max="16384" width="9" style="6"/>
  </cols>
  <sheetData>
    <row r="1" ht="3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30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</row>
    <row r="3" ht="22" customHeight="1" spans="1:9">
      <c r="A3" s="9">
        <v>1</v>
      </c>
      <c r="B3" s="10" t="s">
        <v>9</v>
      </c>
      <c r="C3" s="11" t="s">
        <v>10</v>
      </c>
      <c r="D3" s="10" t="s">
        <v>11</v>
      </c>
      <c r="E3" s="12">
        <v>50</v>
      </c>
      <c r="F3" s="12" t="s">
        <v>12</v>
      </c>
      <c r="G3" s="9">
        <v>19</v>
      </c>
      <c r="H3" s="9">
        <f>E3*G3</f>
        <v>950</v>
      </c>
      <c r="I3" s="31"/>
    </row>
    <row r="4" ht="29" customHeight="1" spans="1:9">
      <c r="A4" s="9">
        <v>2</v>
      </c>
      <c r="B4" s="10" t="s">
        <v>13</v>
      </c>
      <c r="C4" s="11" t="s">
        <v>14</v>
      </c>
      <c r="D4" s="10" t="s">
        <v>11</v>
      </c>
      <c r="E4" s="13">
        <v>250</v>
      </c>
      <c r="F4" s="12" t="s">
        <v>15</v>
      </c>
      <c r="G4" s="9">
        <v>6.5</v>
      </c>
      <c r="H4" s="9">
        <f t="shared" ref="H4:H15" si="0">E4*G4</f>
        <v>1625</v>
      </c>
      <c r="I4" s="31"/>
    </row>
    <row r="5" ht="20" customHeight="1" spans="1:9">
      <c r="A5" s="9">
        <v>3</v>
      </c>
      <c r="B5" s="10" t="s">
        <v>16</v>
      </c>
      <c r="C5" s="11" t="s">
        <v>17</v>
      </c>
      <c r="D5" s="10" t="s">
        <v>11</v>
      </c>
      <c r="E5" s="13">
        <v>10</v>
      </c>
      <c r="F5" s="12" t="s">
        <v>18</v>
      </c>
      <c r="G5" s="9">
        <v>19.7</v>
      </c>
      <c r="H5" s="9">
        <f t="shared" si="0"/>
        <v>197</v>
      </c>
      <c r="I5" s="31"/>
    </row>
    <row r="6" s="1" customFormat="1" ht="29" customHeight="1" spans="1:9">
      <c r="A6" s="9">
        <v>4</v>
      </c>
      <c r="B6" s="10" t="s">
        <v>19</v>
      </c>
      <c r="C6" s="11" t="s">
        <v>20</v>
      </c>
      <c r="D6" s="9" t="s">
        <v>21</v>
      </c>
      <c r="E6" s="14">
        <v>130</v>
      </c>
      <c r="F6" s="15" t="s">
        <v>22</v>
      </c>
      <c r="G6" s="9">
        <v>10</v>
      </c>
      <c r="H6" s="9">
        <f t="shared" si="0"/>
        <v>1300</v>
      </c>
      <c r="I6" s="32"/>
    </row>
    <row r="7" s="2" customFormat="1" ht="29" customHeight="1" spans="1:9">
      <c r="A7" s="9">
        <v>5</v>
      </c>
      <c r="B7" s="10" t="s">
        <v>23</v>
      </c>
      <c r="C7" s="16" t="s">
        <v>24</v>
      </c>
      <c r="D7" s="17" t="s">
        <v>21</v>
      </c>
      <c r="E7" s="18">
        <v>38</v>
      </c>
      <c r="F7" s="18" t="s">
        <v>25</v>
      </c>
      <c r="G7" s="10">
        <v>39</v>
      </c>
      <c r="H7" s="9">
        <f t="shared" si="0"/>
        <v>1482</v>
      </c>
      <c r="I7" s="10" t="str">
        <f>_xlfn.DISPIMG("ID_A7DAABD654144B9C93774472F7F3F262",1)</f>
        <v>=DISPIMG("ID_A7DAABD654144B9C93774472F7F3F262",1)</v>
      </c>
    </row>
    <row r="8" ht="30" customHeight="1" spans="1:9">
      <c r="A8" s="9">
        <v>6</v>
      </c>
      <c r="B8" s="19" t="s">
        <v>26</v>
      </c>
      <c r="C8" s="20" t="s">
        <v>27</v>
      </c>
      <c r="D8" s="10" t="s">
        <v>11</v>
      </c>
      <c r="E8" s="21">
        <v>10</v>
      </c>
      <c r="F8" s="22" t="s">
        <v>28</v>
      </c>
      <c r="G8" s="19">
        <v>95</v>
      </c>
      <c r="H8" s="9">
        <f t="shared" si="0"/>
        <v>950</v>
      </c>
      <c r="I8" s="32" t="str">
        <f>_xlfn.DISPIMG("ID_CCA53E88F0C64F498440A4F4C3E71B52",1)</f>
        <v>=DISPIMG("ID_CCA53E88F0C64F498440A4F4C3E71B52",1)</v>
      </c>
    </row>
    <row r="9" ht="20" customHeight="1" spans="1:9">
      <c r="A9" s="9">
        <v>7</v>
      </c>
      <c r="B9" s="19" t="s">
        <v>26</v>
      </c>
      <c r="C9" s="20" t="s">
        <v>29</v>
      </c>
      <c r="D9" s="10" t="s">
        <v>11</v>
      </c>
      <c r="E9" s="21">
        <v>10</v>
      </c>
      <c r="F9" s="22" t="s">
        <v>28</v>
      </c>
      <c r="G9" s="23">
        <v>37</v>
      </c>
      <c r="H9" s="9">
        <f t="shared" si="0"/>
        <v>370</v>
      </c>
      <c r="I9" s="32" t="str">
        <f>_xlfn.DISPIMG("ID_69C3AC12451A485C884A2425BFDCB91E",1)</f>
        <v>=DISPIMG("ID_69C3AC12451A485C884A2425BFDCB91E",1)</v>
      </c>
    </row>
    <row r="10" ht="28" customHeight="1" spans="1:9">
      <c r="A10" s="9">
        <v>8</v>
      </c>
      <c r="B10" s="19" t="s">
        <v>26</v>
      </c>
      <c r="C10" s="20" t="s">
        <v>30</v>
      </c>
      <c r="D10" s="10" t="s">
        <v>11</v>
      </c>
      <c r="E10" s="21">
        <v>10</v>
      </c>
      <c r="F10" s="22" t="s">
        <v>28</v>
      </c>
      <c r="G10" s="23">
        <v>19</v>
      </c>
      <c r="H10" s="9">
        <f t="shared" si="0"/>
        <v>190</v>
      </c>
      <c r="I10" s="32" t="str">
        <f>_xlfn.DISPIMG("ID_CEBDEBF0EE874395BEF40E4CA16EC269",1)</f>
        <v>=DISPIMG("ID_CEBDEBF0EE874395BEF40E4CA16EC269",1)</v>
      </c>
    </row>
    <row r="11" ht="31" customHeight="1" spans="1:9">
      <c r="A11" s="9">
        <v>12</v>
      </c>
      <c r="B11" s="24" t="s">
        <v>31</v>
      </c>
      <c r="C11" s="11" t="s">
        <v>32</v>
      </c>
      <c r="D11" s="10" t="s">
        <v>11</v>
      </c>
      <c r="E11" s="13">
        <v>45</v>
      </c>
      <c r="F11" s="15" t="s">
        <v>28</v>
      </c>
      <c r="G11" s="9">
        <v>45</v>
      </c>
      <c r="H11" s="9">
        <f t="shared" si="0"/>
        <v>2025</v>
      </c>
      <c r="I11" s="31" t="str">
        <f>_xlfn.DISPIMG("ID_40EF5D7F99864F1DACC276479DF83E75",1)</f>
        <v>=DISPIMG("ID_40EF5D7F99864F1DACC276479DF83E75",1)</v>
      </c>
    </row>
    <row r="12" ht="28" customHeight="1" spans="1:9">
      <c r="A12" s="9">
        <v>13</v>
      </c>
      <c r="B12" s="25"/>
      <c r="C12" s="11" t="s">
        <v>33</v>
      </c>
      <c r="D12" s="10" t="s">
        <v>11</v>
      </c>
      <c r="E12" s="13">
        <v>1</v>
      </c>
      <c r="F12" s="15" t="s">
        <v>28</v>
      </c>
      <c r="G12" s="9">
        <v>95</v>
      </c>
      <c r="H12" s="9">
        <f t="shared" si="0"/>
        <v>95</v>
      </c>
      <c r="I12" s="31" t="str">
        <f>_xlfn.DISPIMG("ID_40EF5D7F99864F1DACC276479DF83E75",1)</f>
        <v>=DISPIMG("ID_40EF5D7F99864F1DACC276479DF83E75",1)</v>
      </c>
    </row>
    <row r="13" ht="28" customHeight="1" spans="1:9">
      <c r="A13" s="9">
        <v>14</v>
      </c>
      <c r="B13" s="25" t="s">
        <v>34</v>
      </c>
      <c r="C13" s="11" t="s">
        <v>35</v>
      </c>
      <c r="D13" s="10" t="s">
        <v>11</v>
      </c>
      <c r="E13" s="13">
        <v>5</v>
      </c>
      <c r="F13" s="15" t="s">
        <v>28</v>
      </c>
      <c r="G13" s="9">
        <v>90</v>
      </c>
      <c r="H13" s="9">
        <f t="shared" si="0"/>
        <v>450</v>
      </c>
      <c r="I13" s="31"/>
    </row>
    <row r="14" ht="20" customHeight="1" spans="1:9">
      <c r="A14" s="9">
        <v>15</v>
      </c>
      <c r="B14" s="9" t="s">
        <v>36</v>
      </c>
      <c r="C14" s="26" t="s">
        <v>37</v>
      </c>
      <c r="D14" s="8" t="s">
        <v>38</v>
      </c>
      <c r="E14" s="13">
        <v>40</v>
      </c>
      <c r="F14" s="15" t="s">
        <v>12</v>
      </c>
      <c r="G14" s="9">
        <v>3.5</v>
      </c>
      <c r="H14" s="9">
        <f t="shared" si="0"/>
        <v>140</v>
      </c>
      <c r="I14" s="33"/>
    </row>
    <row r="15" ht="26" customHeight="1" spans="1:9">
      <c r="A15" s="9">
        <v>16</v>
      </c>
      <c r="B15" s="9" t="s">
        <v>39</v>
      </c>
      <c r="C15" s="26" t="s">
        <v>40</v>
      </c>
      <c r="D15" s="8" t="s">
        <v>41</v>
      </c>
      <c r="E15" s="8">
        <v>2</v>
      </c>
      <c r="F15" s="27" t="s">
        <v>28</v>
      </c>
      <c r="G15" s="9">
        <v>98</v>
      </c>
      <c r="H15" s="9">
        <f t="shared" si="0"/>
        <v>196</v>
      </c>
      <c r="I15" s="33"/>
    </row>
    <row r="16" ht="41" customHeight="1" spans="1:8">
      <c r="A16" s="13" t="s">
        <v>42</v>
      </c>
      <c r="B16" s="28"/>
      <c r="C16" s="29"/>
      <c r="D16" s="28"/>
      <c r="E16" s="28"/>
      <c r="F16" s="30"/>
      <c r="G16" s="9"/>
      <c r="H16" s="9">
        <f>SUM(H3:H15)</f>
        <v>9970</v>
      </c>
    </row>
  </sheetData>
  <mergeCells count="3">
    <mergeCell ref="A1:H1"/>
    <mergeCell ref="A16:F16"/>
    <mergeCell ref="B11:B12"/>
  </mergeCells>
  <conditionalFormatting sqref="B3:C3 E3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谷威</cp:lastModifiedBy>
  <dcterms:created xsi:type="dcterms:W3CDTF">2023-05-12T11:15:00Z</dcterms:created>
  <dcterms:modified xsi:type="dcterms:W3CDTF">2025-07-22T09:34:42Z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2FDAB88F5C754814B83AED9CD3492A7C_13</vt:lpwstr>
  </property>
</Properties>
</file>