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<sst xmlns="http://schemas.openxmlformats.org/spreadsheetml/2006/main" count="144" uniqueCount="100">
  <si>
    <t>序号</t>
  </si>
  <si>
    <t>名称</t>
  </si>
  <si>
    <t>规格</t>
  </si>
  <si>
    <t>数量</t>
  </si>
  <si>
    <t>单位</t>
  </si>
  <si>
    <t>单价（元）</t>
  </si>
  <si>
    <t>总价（元）</t>
  </si>
  <si>
    <t>备注</t>
  </si>
  <si>
    <t>软抄本</t>
  </si>
  <si>
    <t>得力A5,50张/本</t>
  </si>
  <si>
    <t>本</t>
  </si>
  <si>
    <t>笔记本</t>
  </si>
  <si>
    <t>得力A5，封面PU皮，80张/本</t>
  </si>
  <si>
    <t>黑色按动中性笔</t>
  </si>
  <si>
    <t>得力0.5mm</t>
  </si>
  <si>
    <t>支</t>
  </si>
  <si>
    <t>红色按动中性笔</t>
  </si>
  <si>
    <t>黑色笔芯</t>
  </si>
  <si>
    <t>红色笔芯</t>
  </si>
  <si>
    <t>黑色小双头记号笔</t>
  </si>
  <si>
    <t>晨光0.5mm</t>
  </si>
  <si>
    <t>红色小双头记号笔</t>
  </si>
  <si>
    <t>铅笔</t>
  </si>
  <si>
    <t>晨光2B</t>
  </si>
  <si>
    <t>记号笔</t>
  </si>
  <si>
    <t>黑色，黑色APMY2204</t>
  </si>
  <si>
    <t>订书针</t>
  </si>
  <si>
    <t>得力0012，24-6，12#，1000枚/盒</t>
  </si>
  <si>
    <t>盒</t>
  </si>
  <si>
    <t>得力0010，10#，，1000枚/盒</t>
  </si>
  <si>
    <t>回形针</t>
  </si>
  <si>
    <t>B3500</t>
  </si>
  <si>
    <t>小号透明胶</t>
  </si>
  <si>
    <t>宽1.8cm，长50米</t>
  </si>
  <si>
    <t>卷</t>
  </si>
  <si>
    <t>大号透明胶</t>
  </si>
  <si>
    <t>48mm*60y*50</t>
  </si>
  <si>
    <t>拉杆夹</t>
  </si>
  <si>
    <t>齐心，A4,透明</t>
  </si>
  <si>
    <t>个</t>
  </si>
  <si>
    <t>活页资料册</t>
  </si>
  <si>
    <t>晨光，A4（60页），蓝色</t>
  </si>
  <si>
    <t>文件盒</t>
  </si>
  <si>
    <t>齐心，HC-55,蓝色</t>
  </si>
  <si>
    <t>固体胶</t>
  </si>
  <si>
    <t>得力21g</t>
  </si>
  <si>
    <t>液体胶</t>
  </si>
  <si>
    <t>B2673</t>
  </si>
  <si>
    <t>便利贴</t>
  </si>
  <si>
    <t>齐心，76*76mm ，黄色</t>
  </si>
  <si>
    <t>网格笔筒</t>
  </si>
  <si>
    <t>齐心B2259</t>
  </si>
  <si>
    <t>A4板夹</t>
  </si>
  <si>
    <t>晨光ADM95106</t>
  </si>
  <si>
    <t>A5板夹</t>
  </si>
  <si>
    <t>得力5311AS</t>
  </si>
  <si>
    <t>文件书立架</t>
  </si>
  <si>
    <t>齐心B2173,三栏</t>
  </si>
  <si>
    <t>快干印台</t>
  </si>
  <si>
    <t>齐心，B3716，红色</t>
  </si>
  <si>
    <t>印油</t>
  </si>
  <si>
    <t>齐心，B3715,红色</t>
  </si>
  <si>
    <t>瓶</t>
  </si>
  <si>
    <t>A4文件夹板</t>
  </si>
  <si>
    <t>深蓝，横夹</t>
  </si>
  <si>
    <t>档案盒</t>
  </si>
  <si>
    <t>齐心A1236</t>
  </si>
  <si>
    <t>档案袋</t>
  </si>
  <si>
    <t>牛皮纸，得力5953,60mm背宽</t>
  </si>
  <si>
    <t>桌面台笔</t>
  </si>
  <si>
    <t>齐心，GP308,0.5mm</t>
  </si>
  <si>
    <t>检伤分类卡</t>
  </si>
  <si>
    <t>红、黄、绿、黑</t>
  </si>
  <si>
    <t>张</t>
  </si>
  <si>
    <t>文件袋</t>
  </si>
  <si>
    <t>齐心，C330</t>
  </si>
  <si>
    <t>效期标签打印纸</t>
  </si>
  <si>
    <t>45*20MM，2200张/卷，适配思蜀邦护SSBH-XD-01机器</t>
  </si>
  <si>
    <t>抽杆夹</t>
  </si>
  <si>
    <t>横款，A4,透明，创易5532</t>
  </si>
  <si>
    <t>创易CY332</t>
  </si>
  <si>
    <t>热敏标签纸</t>
  </si>
  <si>
    <t>三防，25*20mm，1200张/卷</t>
  </si>
  <si>
    <t>瑜伽垫</t>
  </si>
  <si>
    <t>185×90cm,9mm厚</t>
  </si>
  <si>
    <t>亚克力展架</t>
  </si>
  <si>
    <t>透明，A4横款15.6*11cm</t>
  </si>
  <si>
    <t>透明，A4竖款29.7*21cm</t>
  </si>
  <si>
    <t>白板笔</t>
  </si>
  <si>
    <t>得力6817，黑色</t>
  </si>
  <si>
    <t>无酸档案盒</t>
  </si>
  <si>
    <t>牛皮纸，60mm，加厚</t>
  </si>
  <si>
    <t>牛皮纸，40mm，加厚</t>
  </si>
  <si>
    <t>书立架</t>
  </si>
  <si>
    <t>18cm</t>
  </si>
  <si>
    <t>档案防虫药</t>
  </si>
  <si>
    <t>30袋/盒</t>
  </si>
  <si>
    <t>小手电筒</t>
  </si>
  <si>
    <t>天火，SF-1187J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</si>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</sst>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374650</xdr:colOff>
      <xdr:row>28</xdr:row>
      <xdr:rowOff>37465</xdr:rowOff>
    </xdr:from>
    <xdr:to>
      <xdr:col>7</xdr:col>
      <xdr:colOff>927100</xdr:colOff>
      <xdr:row>28</xdr:row>
      <xdr:rowOff>783590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42530" y="5727065"/>
          <a:ext cx="552450" cy="746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448945</xdr:colOff>
      <xdr:row>32</xdr:row>
      <xdr:rowOff>74295</xdr:rowOff>
    </xdr:from>
    <xdr:to>
      <xdr:col>7</xdr:col>
      <xdr:colOff>918210</xdr:colOff>
      <xdr:row>32</xdr:row>
      <xdr:rowOff>684530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616825" y="7294245"/>
          <a:ext cx="469265" cy="6102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zoomScale="150" zoomScaleNormal="150" topLeftCell="A30" workbookViewId="0">
      <selection activeCell="C39" sqref="C39"/>
    </sheetView>
  </sheetViews>
  <sheetFormatPr defaultColWidth="9" defaultRowHeight="13.5" outlineLevelCol="7"/>
  <cols>
    <col min="1" max="1" width="9" style="3"/>
    <col min="2" max="2" width="17.9166666666667" style="4" customWidth="1"/>
    <col min="3" max="3" width="24.4416666666667" style="4" customWidth="1"/>
    <col min="4" max="4" width="7.3" style="3" customWidth="1"/>
    <col min="5" max="5" width="7.69166666666667" style="3" customWidth="1"/>
    <col min="6" max="6" width="12.5916666666667" style="3" customWidth="1"/>
    <col min="7" max="7" width="15.125" style="3" customWidth="1"/>
    <col min="8" max="8" width="18.2583333333333" style="5" customWidth="1"/>
  </cols>
  <sheetData>
    <row r="1" ht="25" customHeight="1" spans="1:8">
      <c r="A1" s="6" t="s">
        <v>0</v>
      </c>
      <c r="B1" s="7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ht="14.25" spans="1:8">
      <c r="A2" s="8">
        <v>1</v>
      </c>
      <c r="B2" s="9" t="s">
        <v>8</v>
      </c>
      <c r="C2" s="10" t="s">
        <v>9</v>
      </c>
      <c r="D2" s="9">
        <v>100</v>
      </c>
      <c r="E2" s="9" t="s">
        <v>10</v>
      </c>
      <c r="F2" s="11">
        <v>2</v>
      </c>
      <c r="G2" s="8">
        <f>D2*F2</f>
        <v>200</v>
      </c>
      <c r="H2" s="9"/>
    </row>
    <row r="3" ht="27" spans="1:8">
      <c r="A3" s="8">
        <v>2</v>
      </c>
      <c r="B3" s="9" t="s">
        <v>11</v>
      </c>
      <c r="C3" s="10" t="s">
        <v>12</v>
      </c>
      <c r="D3" s="9">
        <v>20</v>
      </c>
      <c r="E3" s="9" t="s">
        <v>10</v>
      </c>
      <c r="F3" s="11">
        <v>9</v>
      </c>
      <c r="G3" s="8">
        <f t="shared" ref="G3:G48" si="0">D3*F3</f>
        <v>180</v>
      </c>
      <c r="H3" s="9"/>
    </row>
    <row r="4" ht="14.25" spans="1:8">
      <c r="A4" s="8">
        <v>3</v>
      </c>
      <c r="B4" s="9" t="s">
        <v>13</v>
      </c>
      <c r="C4" s="10" t="s">
        <v>14</v>
      </c>
      <c r="D4" s="9">
        <v>100</v>
      </c>
      <c r="E4" s="9" t="s">
        <v>15</v>
      </c>
      <c r="F4" s="11">
        <v>2</v>
      </c>
      <c r="G4" s="8">
        <f t="shared" si="0"/>
        <v>200</v>
      </c>
      <c r="H4" s="9"/>
    </row>
    <row r="5" ht="14.25" spans="1:8">
      <c r="A5" s="8">
        <v>4</v>
      </c>
      <c r="B5" s="9" t="s">
        <v>16</v>
      </c>
      <c r="C5" s="10" t="s">
        <v>14</v>
      </c>
      <c r="D5" s="9">
        <v>60</v>
      </c>
      <c r="E5" s="9" t="s">
        <v>15</v>
      </c>
      <c r="F5" s="11">
        <v>2</v>
      </c>
      <c r="G5" s="8">
        <f t="shared" si="0"/>
        <v>120</v>
      </c>
      <c r="H5" s="9"/>
    </row>
    <row r="6" ht="14.25" spans="1:8">
      <c r="A6" s="8">
        <v>5</v>
      </c>
      <c r="B6" s="9" t="s">
        <v>17</v>
      </c>
      <c r="C6" s="10" t="s">
        <v>14</v>
      </c>
      <c r="D6" s="9">
        <v>200</v>
      </c>
      <c r="E6" s="9" t="s">
        <v>15</v>
      </c>
      <c r="F6" s="11">
        <v>1</v>
      </c>
      <c r="G6" s="8">
        <f t="shared" si="0"/>
        <v>200</v>
      </c>
      <c r="H6" s="9"/>
    </row>
    <row r="7" ht="14.25" spans="1:8">
      <c r="A7" s="8">
        <v>6</v>
      </c>
      <c r="B7" s="9" t="s">
        <v>18</v>
      </c>
      <c r="C7" s="10" t="s">
        <v>14</v>
      </c>
      <c r="D7" s="9">
        <v>40</v>
      </c>
      <c r="E7" s="9" t="s">
        <v>15</v>
      </c>
      <c r="F7" s="11">
        <v>1</v>
      </c>
      <c r="G7" s="8">
        <f t="shared" si="0"/>
        <v>40</v>
      </c>
      <c r="H7" s="9"/>
    </row>
    <row r="8" ht="14.25" spans="1:8">
      <c r="A8" s="8">
        <v>7</v>
      </c>
      <c r="B8" s="9" t="s">
        <v>19</v>
      </c>
      <c r="C8" s="10" t="s">
        <v>20</v>
      </c>
      <c r="D8" s="9">
        <v>150</v>
      </c>
      <c r="E8" s="9" t="s">
        <v>15</v>
      </c>
      <c r="F8" s="11">
        <v>1.2</v>
      </c>
      <c r="G8" s="8">
        <f t="shared" si="0"/>
        <v>180</v>
      </c>
      <c r="H8" s="9"/>
    </row>
    <row r="9" ht="14.25" spans="1:8">
      <c r="A9" s="8">
        <v>8</v>
      </c>
      <c r="B9" s="9" t="s">
        <v>21</v>
      </c>
      <c r="C9" s="10" t="s">
        <v>20</v>
      </c>
      <c r="D9" s="9">
        <v>60</v>
      </c>
      <c r="E9" s="9" t="s">
        <v>15</v>
      </c>
      <c r="F9" s="11">
        <v>1.2</v>
      </c>
      <c r="G9" s="8">
        <f t="shared" si="0"/>
        <v>72</v>
      </c>
      <c r="H9" s="9"/>
    </row>
    <row r="10" ht="14.25" spans="1:8">
      <c r="A10" s="8">
        <v>9</v>
      </c>
      <c r="B10" s="9" t="s">
        <v>22</v>
      </c>
      <c r="C10" s="10" t="s">
        <v>23</v>
      </c>
      <c r="D10" s="9">
        <v>40</v>
      </c>
      <c r="E10" s="9" t="s">
        <v>15</v>
      </c>
      <c r="F10" s="11">
        <v>0.5</v>
      </c>
      <c r="G10" s="8">
        <f t="shared" si="0"/>
        <v>20</v>
      </c>
      <c r="H10" s="9"/>
    </row>
    <row r="11" ht="14.25" spans="1:8">
      <c r="A11" s="8">
        <v>10</v>
      </c>
      <c r="B11" s="9" t="s">
        <v>24</v>
      </c>
      <c r="C11" s="10" t="s">
        <v>25</v>
      </c>
      <c r="D11" s="9">
        <v>10</v>
      </c>
      <c r="E11" s="9" t="s">
        <v>15</v>
      </c>
      <c r="F11" s="11">
        <v>1</v>
      </c>
      <c r="G11" s="8">
        <f t="shared" si="0"/>
        <v>10</v>
      </c>
      <c r="H11" s="9"/>
    </row>
    <row r="12" ht="27" spans="1:8">
      <c r="A12" s="8">
        <v>11</v>
      </c>
      <c r="B12" s="9" t="s">
        <v>26</v>
      </c>
      <c r="C12" s="12" t="s">
        <v>27</v>
      </c>
      <c r="D12" s="9">
        <v>40</v>
      </c>
      <c r="E12" s="9" t="s">
        <v>28</v>
      </c>
      <c r="F12" s="11">
        <v>1.25</v>
      </c>
      <c r="G12" s="8">
        <f t="shared" si="0"/>
        <v>50</v>
      </c>
      <c r="H12" s="9"/>
    </row>
    <row r="13" ht="27" spans="1:8">
      <c r="A13" s="8">
        <v>12</v>
      </c>
      <c r="B13" s="9" t="s">
        <v>26</v>
      </c>
      <c r="C13" s="10" t="s">
        <v>29</v>
      </c>
      <c r="D13" s="9">
        <v>40</v>
      </c>
      <c r="E13" s="9" t="s">
        <v>28</v>
      </c>
      <c r="F13" s="11">
        <v>0.85</v>
      </c>
      <c r="G13" s="8">
        <f t="shared" si="0"/>
        <v>34</v>
      </c>
      <c r="H13" s="9"/>
    </row>
    <row r="14" ht="14.25" spans="1:8">
      <c r="A14" s="8">
        <v>13</v>
      </c>
      <c r="B14" s="9" t="s">
        <v>30</v>
      </c>
      <c r="C14" s="10" t="s">
        <v>31</v>
      </c>
      <c r="D14" s="9">
        <v>50</v>
      </c>
      <c r="E14" s="9" t="s">
        <v>28</v>
      </c>
      <c r="F14" s="11">
        <v>1.7</v>
      </c>
      <c r="G14" s="8">
        <f t="shared" si="0"/>
        <v>85</v>
      </c>
      <c r="H14" s="9"/>
    </row>
    <row r="15" ht="14.25" spans="1:8">
      <c r="A15" s="8">
        <v>14</v>
      </c>
      <c r="B15" s="9" t="s">
        <v>32</v>
      </c>
      <c r="C15" s="10" t="s">
        <v>33</v>
      </c>
      <c r="D15" s="9">
        <v>10</v>
      </c>
      <c r="E15" s="9" t="s">
        <v>34</v>
      </c>
      <c r="F15" s="11">
        <v>1.2</v>
      </c>
      <c r="G15" s="8">
        <f t="shared" si="0"/>
        <v>12</v>
      </c>
      <c r="H15" s="9"/>
    </row>
    <row r="16" ht="14.25" spans="1:8">
      <c r="A16" s="8">
        <v>15</v>
      </c>
      <c r="B16" s="9" t="s">
        <v>35</v>
      </c>
      <c r="C16" s="10" t="s">
        <v>36</v>
      </c>
      <c r="D16" s="9">
        <v>10</v>
      </c>
      <c r="E16" s="9" t="s">
        <v>34</v>
      </c>
      <c r="F16" s="11">
        <v>5.5</v>
      </c>
      <c r="G16" s="8">
        <f t="shared" si="0"/>
        <v>55</v>
      </c>
      <c r="H16" s="9"/>
    </row>
    <row r="17" ht="14.25" spans="1:8">
      <c r="A17" s="8">
        <v>16</v>
      </c>
      <c r="B17" s="9" t="s">
        <v>37</v>
      </c>
      <c r="C17" s="10" t="s">
        <v>38</v>
      </c>
      <c r="D17" s="9">
        <v>200</v>
      </c>
      <c r="E17" s="9" t="s">
        <v>39</v>
      </c>
      <c r="F17" s="11">
        <v>1.3</v>
      </c>
      <c r="G17" s="8">
        <f t="shared" si="0"/>
        <v>260</v>
      </c>
      <c r="H17" s="9"/>
    </row>
    <row r="18" ht="14.25" spans="1:8">
      <c r="A18" s="8">
        <v>17</v>
      </c>
      <c r="B18" s="9" t="s">
        <v>40</v>
      </c>
      <c r="C18" s="10" t="s">
        <v>41</v>
      </c>
      <c r="D18" s="9">
        <v>20</v>
      </c>
      <c r="E18" s="9" t="s">
        <v>39</v>
      </c>
      <c r="F18" s="11">
        <v>10</v>
      </c>
      <c r="G18" s="8">
        <f t="shared" si="0"/>
        <v>200</v>
      </c>
      <c r="H18" s="9"/>
    </row>
    <row r="19" ht="14.25" spans="1:8">
      <c r="A19" s="8">
        <v>18</v>
      </c>
      <c r="B19" s="9" t="s">
        <v>42</v>
      </c>
      <c r="C19" s="10" t="s">
        <v>43</v>
      </c>
      <c r="D19" s="9">
        <v>200</v>
      </c>
      <c r="E19" s="9" t="s">
        <v>39</v>
      </c>
      <c r="F19" s="11">
        <v>8.5</v>
      </c>
      <c r="G19" s="8">
        <f t="shared" si="0"/>
        <v>1700</v>
      </c>
      <c r="H19" s="9"/>
    </row>
    <row r="20" ht="14.25" spans="1:8">
      <c r="A20" s="8">
        <v>19</v>
      </c>
      <c r="B20" s="9" t="s">
        <v>44</v>
      </c>
      <c r="C20" s="10" t="s">
        <v>45</v>
      </c>
      <c r="D20" s="9">
        <v>24</v>
      </c>
      <c r="E20" s="9" t="s">
        <v>15</v>
      </c>
      <c r="F20" s="11">
        <v>2.3</v>
      </c>
      <c r="G20" s="8">
        <f t="shared" si="0"/>
        <v>55.2</v>
      </c>
      <c r="H20" s="9"/>
    </row>
    <row r="21" ht="14.25" spans="1:8">
      <c r="A21" s="8">
        <v>20</v>
      </c>
      <c r="B21" s="9" t="s">
        <v>46</v>
      </c>
      <c r="C21" s="10" t="s">
        <v>47</v>
      </c>
      <c r="D21" s="9">
        <v>12</v>
      </c>
      <c r="E21" s="9" t="s">
        <v>15</v>
      </c>
      <c r="F21" s="11">
        <v>2.2</v>
      </c>
      <c r="G21" s="8">
        <f t="shared" si="0"/>
        <v>26.4</v>
      </c>
      <c r="H21" s="9"/>
    </row>
    <row r="22" ht="14.25" spans="1:8">
      <c r="A22" s="8">
        <v>21</v>
      </c>
      <c r="B22" s="9" t="s">
        <v>48</v>
      </c>
      <c r="C22" s="10" t="s">
        <v>49</v>
      </c>
      <c r="D22" s="9">
        <v>10</v>
      </c>
      <c r="E22" s="9" t="s">
        <v>10</v>
      </c>
      <c r="F22" s="11">
        <v>2.5</v>
      </c>
      <c r="G22" s="8">
        <f t="shared" si="0"/>
        <v>25</v>
      </c>
      <c r="H22" s="9"/>
    </row>
    <row r="23" ht="14.25" spans="1:8">
      <c r="A23" s="8">
        <v>22</v>
      </c>
      <c r="B23" s="9" t="s">
        <v>50</v>
      </c>
      <c r="C23" s="10" t="s">
        <v>51</v>
      </c>
      <c r="D23" s="9">
        <v>10</v>
      </c>
      <c r="E23" s="9" t="s">
        <v>39</v>
      </c>
      <c r="F23" s="11">
        <v>6</v>
      </c>
      <c r="G23" s="8">
        <f t="shared" si="0"/>
        <v>60</v>
      </c>
      <c r="H23" s="9"/>
    </row>
    <row r="24" ht="14.25" spans="1:8">
      <c r="A24" s="8">
        <v>23</v>
      </c>
      <c r="B24" s="9" t="s">
        <v>52</v>
      </c>
      <c r="C24" s="10" t="s">
        <v>53</v>
      </c>
      <c r="D24" s="9">
        <v>30</v>
      </c>
      <c r="E24" s="9" t="s">
        <v>39</v>
      </c>
      <c r="F24" s="11">
        <v>4.8</v>
      </c>
      <c r="G24" s="8">
        <f t="shared" si="0"/>
        <v>144</v>
      </c>
      <c r="H24" s="9"/>
    </row>
    <row r="25" ht="14.25" spans="1:8">
      <c r="A25" s="8">
        <v>24</v>
      </c>
      <c r="B25" s="9" t="s">
        <v>54</v>
      </c>
      <c r="C25" s="10" t="s">
        <v>55</v>
      </c>
      <c r="D25" s="9">
        <v>30</v>
      </c>
      <c r="E25" s="9" t="s">
        <v>39</v>
      </c>
      <c r="F25" s="11">
        <v>3.5</v>
      </c>
      <c r="G25" s="8">
        <f t="shared" si="0"/>
        <v>105</v>
      </c>
      <c r="H25" s="9"/>
    </row>
    <row r="26" ht="14.25" spans="1:8">
      <c r="A26" s="8">
        <v>25</v>
      </c>
      <c r="B26" s="9" t="s">
        <v>56</v>
      </c>
      <c r="C26" s="10" t="s">
        <v>57</v>
      </c>
      <c r="D26" s="9">
        <v>10</v>
      </c>
      <c r="E26" s="9" t="s">
        <v>39</v>
      </c>
      <c r="F26" s="11">
        <v>22</v>
      </c>
      <c r="G26" s="8">
        <f t="shared" si="0"/>
        <v>220</v>
      </c>
      <c r="H26" s="9"/>
    </row>
    <row r="27" ht="14.25" spans="1:8">
      <c r="A27" s="8">
        <v>26</v>
      </c>
      <c r="B27" s="9" t="s">
        <v>58</v>
      </c>
      <c r="C27" s="10" t="s">
        <v>59</v>
      </c>
      <c r="D27" s="9">
        <v>10</v>
      </c>
      <c r="E27" s="9" t="s">
        <v>39</v>
      </c>
      <c r="F27" s="11">
        <v>5.6</v>
      </c>
      <c r="G27" s="8">
        <f t="shared" si="0"/>
        <v>56</v>
      </c>
      <c r="H27" s="9"/>
    </row>
    <row r="28" ht="14.25" spans="1:8">
      <c r="A28" s="8">
        <v>27</v>
      </c>
      <c r="B28" s="9" t="s">
        <v>60</v>
      </c>
      <c r="C28" s="10" t="s">
        <v>61</v>
      </c>
      <c r="D28" s="9">
        <v>10</v>
      </c>
      <c r="E28" s="9" t="s">
        <v>62</v>
      </c>
      <c r="F28" s="11">
        <v>5</v>
      </c>
      <c r="G28" s="8">
        <f t="shared" si="0"/>
        <v>50</v>
      </c>
      <c r="H28" s="9"/>
    </row>
    <row r="29" s="1" customFormat="1" ht="65" customHeight="1" spans="1:8">
      <c r="A29" s="13">
        <v>28</v>
      </c>
      <c r="B29" s="14" t="s">
        <v>63</v>
      </c>
      <c r="C29" s="14" t="s">
        <v>64</v>
      </c>
      <c r="D29" s="15">
        <v>20</v>
      </c>
      <c r="E29" s="15" t="s">
        <v>39</v>
      </c>
      <c r="F29" s="15">
        <v>8</v>
      </c>
      <c r="G29" s="13">
        <f t="shared" si="0"/>
        <v>160</v>
      </c>
      <c r="H29" s="16"/>
    </row>
    <row r="30" s="1" customFormat="1" ht="14.25" spans="1:8">
      <c r="A30" s="13">
        <v>29</v>
      </c>
      <c r="B30" s="14" t="s">
        <v>65</v>
      </c>
      <c r="C30" s="17" t="s">
        <v>66</v>
      </c>
      <c r="D30" s="15">
        <v>20</v>
      </c>
      <c r="E30" s="15" t="s">
        <v>39</v>
      </c>
      <c r="F30" s="15">
        <v>20</v>
      </c>
      <c r="G30" s="13">
        <f t="shared" si="0"/>
        <v>400</v>
      </c>
      <c r="H30" s="16"/>
    </row>
    <row r="31" s="2" customFormat="1" ht="27" spans="1:8">
      <c r="A31" s="18">
        <v>30</v>
      </c>
      <c r="B31" s="19" t="s">
        <v>67</v>
      </c>
      <c r="C31" s="19" t="s">
        <v>68</v>
      </c>
      <c r="D31" s="20">
        <v>150</v>
      </c>
      <c r="E31" s="20" t="s">
        <v>39</v>
      </c>
      <c r="F31" s="20">
        <v>2</v>
      </c>
      <c r="G31" s="18">
        <f t="shared" si="0"/>
        <v>300</v>
      </c>
      <c r="H31" s="21"/>
    </row>
    <row r="32" s="2" customFormat="1" ht="14.25" spans="1:8">
      <c r="A32" s="18">
        <v>31</v>
      </c>
      <c r="B32" s="19" t="s">
        <v>69</v>
      </c>
      <c r="C32" s="19" t="s">
        <v>70</v>
      </c>
      <c r="D32" s="20">
        <v>30</v>
      </c>
      <c r="E32" s="20" t="s">
        <v>15</v>
      </c>
      <c r="F32" s="20">
        <v>3</v>
      </c>
      <c r="G32" s="18">
        <f t="shared" si="0"/>
        <v>90</v>
      </c>
      <c r="H32" s="21"/>
    </row>
    <row r="33" s="1" customFormat="1" ht="59" customHeight="1" spans="1:8">
      <c r="A33" s="13">
        <v>32</v>
      </c>
      <c r="B33" s="17" t="s">
        <v>71</v>
      </c>
      <c r="C33" s="17" t="s">
        <v>72</v>
      </c>
      <c r="D33" s="22">
        <v>100</v>
      </c>
      <c r="E33" s="22" t="s">
        <v>73</v>
      </c>
      <c r="F33" s="22">
        <v>2</v>
      </c>
      <c r="G33" s="13">
        <f t="shared" si="0"/>
        <v>200</v>
      </c>
      <c r="H33" s="16"/>
    </row>
    <row r="34" s="2" customFormat="1" ht="14.25" spans="1:8">
      <c r="A34" s="18">
        <v>33</v>
      </c>
      <c r="B34" s="19" t="s">
        <v>74</v>
      </c>
      <c r="C34" s="19" t="s">
        <v>75</v>
      </c>
      <c r="D34" s="20">
        <v>100</v>
      </c>
      <c r="E34" s="20" t="s">
        <v>39</v>
      </c>
      <c r="F34" s="20">
        <v>1</v>
      </c>
      <c r="G34" s="18">
        <f t="shared" si="0"/>
        <v>100</v>
      </c>
      <c r="H34" s="21"/>
    </row>
    <row r="35" s="2" customFormat="1" ht="27" spans="1:8">
      <c r="A35" s="18">
        <v>34</v>
      </c>
      <c r="B35" s="19" t="s">
        <v>76</v>
      </c>
      <c r="C35" s="19" t="s">
        <v>77</v>
      </c>
      <c r="D35" s="20">
        <v>10</v>
      </c>
      <c r="E35" s="20" t="s">
        <v>34</v>
      </c>
      <c r="F35" s="20">
        <v>17</v>
      </c>
      <c r="G35" s="18">
        <f t="shared" si="0"/>
        <v>170</v>
      </c>
      <c r="H35" s="21"/>
    </row>
    <row r="36" s="2" customFormat="1" ht="14.25" spans="1:8">
      <c r="A36" s="18">
        <v>35</v>
      </c>
      <c r="B36" s="19" t="s">
        <v>78</v>
      </c>
      <c r="C36" s="19" t="s">
        <v>79</v>
      </c>
      <c r="D36" s="20">
        <v>30</v>
      </c>
      <c r="E36" s="20" t="s">
        <v>39</v>
      </c>
      <c r="F36" s="20">
        <v>1.2</v>
      </c>
      <c r="G36" s="18">
        <f t="shared" si="0"/>
        <v>36</v>
      </c>
      <c r="H36" s="21"/>
    </row>
    <row r="37" s="2" customFormat="1" ht="14.25" spans="1:8">
      <c r="A37" s="18">
        <v>36</v>
      </c>
      <c r="B37" s="19"/>
      <c r="C37" s="19" t="s">
        <v>80</v>
      </c>
      <c r="D37" s="20">
        <v>15</v>
      </c>
      <c r="E37" s="20" t="s">
        <v>39</v>
      </c>
      <c r="F37" s="20">
        <v>2.5</v>
      </c>
      <c r="G37" s="18">
        <f t="shared" si="0"/>
        <v>37.5</v>
      </c>
      <c r="H37" s="21"/>
    </row>
    <row r="38" s="2" customFormat="1" ht="14.25" spans="1:8">
      <c r="A38" s="18">
        <v>37</v>
      </c>
      <c r="B38" s="19" t="s">
        <v>81</v>
      </c>
      <c r="C38" s="23" t="s">
        <v>82</v>
      </c>
      <c r="D38" s="24">
        <v>20</v>
      </c>
      <c r="E38" s="25" t="s">
        <v>34</v>
      </c>
      <c r="F38" s="23">
        <v>9.8</v>
      </c>
      <c r="G38" s="18">
        <f t="shared" si="0"/>
        <v>196</v>
      </c>
      <c r="H38" s="21"/>
    </row>
    <row r="39" s="2" customFormat="1" ht="14.25" spans="1:8">
      <c r="A39" s="18">
        <v>38</v>
      </c>
      <c r="B39" s="19" t="s">
        <v>83</v>
      </c>
      <c r="C39" s="19" t="s">
        <v>84</v>
      </c>
      <c r="D39" s="20">
        <v>4</v>
      </c>
      <c r="E39" s="20" t="s">
        <v>73</v>
      </c>
      <c r="F39" s="20">
        <v>85.5</v>
      </c>
      <c r="G39" s="18">
        <f t="shared" si="0"/>
        <v>342</v>
      </c>
      <c r="H39" s="21"/>
    </row>
    <row r="40" s="2" customFormat="1" ht="14.25" spans="1:8">
      <c r="A40" s="18">
        <v>39</v>
      </c>
      <c r="B40" s="19" t="s">
        <v>85</v>
      </c>
      <c r="C40" s="19" t="s">
        <v>86</v>
      </c>
      <c r="D40" s="20">
        <v>5</v>
      </c>
      <c r="E40" s="20" t="s">
        <v>39</v>
      </c>
      <c r="F40" s="20">
        <v>10</v>
      </c>
      <c r="G40" s="18">
        <f t="shared" si="0"/>
        <v>50</v>
      </c>
      <c r="H40" s="21"/>
    </row>
    <row r="41" s="2" customFormat="1" ht="14.25" spans="1:8">
      <c r="A41" s="18">
        <v>40</v>
      </c>
      <c r="B41" s="26"/>
      <c r="C41" s="26" t="s">
        <v>87</v>
      </c>
      <c r="D41" s="27">
        <v>10</v>
      </c>
      <c r="E41" s="27" t="s">
        <v>39</v>
      </c>
      <c r="F41" s="27">
        <v>9</v>
      </c>
      <c r="G41" s="18">
        <f t="shared" si="0"/>
        <v>90</v>
      </c>
      <c r="H41" s="21"/>
    </row>
    <row r="42" s="2" customFormat="1" ht="14.25" spans="1:8">
      <c r="A42" s="18">
        <v>41</v>
      </c>
      <c r="B42" s="24" t="s">
        <v>88</v>
      </c>
      <c r="C42" s="24" t="s">
        <v>89</v>
      </c>
      <c r="D42" s="24">
        <v>10</v>
      </c>
      <c r="E42" s="24" t="s">
        <v>15</v>
      </c>
      <c r="F42" s="23">
        <v>1.7</v>
      </c>
      <c r="G42" s="18">
        <f t="shared" si="0"/>
        <v>17</v>
      </c>
      <c r="H42" s="21"/>
    </row>
    <row r="43" s="1" customFormat="1" ht="14.25" spans="1:8">
      <c r="A43" s="13">
        <v>42</v>
      </c>
      <c r="B43" s="28" t="s">
        <v>90</v>
      </c>
      <c r="C43" s="28" t="s">
        <v>91</v>
      </c>
      <c r="D43" s="28">
        <v>100</v>
      </c>
      <c r="E43" s="28" t="s">
        <v>39</v>
      </c>
      <c r="F43" s="29">
        <v>2.5</v>
      </c>
      <c r="G43" s="13">
        <f t="shared" si="0"/>
        <v>250</v>
      </c>
      <c r="H43" s="16"/>
    </row>
    <row r="44" s="1" customFormat="1" ht="14.25" spans="1:8">
      <c r="A44" s="13">
        <v>43</v>
      </c>
      <c r="B44" s="28"/>
      <c r="C44" s="28" t="s">
        <v>92</v>
      </c>
      <c r="D44" s="28">
        <v>100</v>
      </c>
      <c r="E44" s="28" t="s">
        <v>39</v>
      </c>
      <c r="F44" s="29">
        <v>2</v>
      </c>
      <c r="G44" s="13">
        <f t="shared" si="0"/>
        <v>200</v>
      </c>
      <c r="H44" s="16"/>
    </row>
    <row r="45" s="1" customFormat="1" ht="14.25" spans="1:8">
      <c r="A45" s="13">
        <v>44</v>
      </c>
      <c r="B45" s="28" t="s">
        <v>93</v>
      </c>
      <c r="C45" s="28" t="s">
        <v>94</v>
      </c>
      <c r="D45" s="28">
        <v>50</v>
      </c>
      <c r="E45" s="28" t="s">
        <v>39</v>
      </c>
      <c r="F45" s="29">
        <v>16.9</v>
      </c>
      <c r="G45" s="13">
        <f t="shared" si="0"/>
        <v>845</v>
      </c>
      <c r="H45" s="16"/>
    </row>
    <row r="46" s="1" customFormat="1" ht="14.25" spans="1:8">
      <c r="A46" s="13">
        <v>45</v>
      </c>
      <c r="B46" s="28" t="s">
        <v>95</v>
      </c>
      <c r="C46" s="28" t="s">
        <v>96</v>
      </c>
      <c r="D46" s="28">
        <v>30</v>
      </c>
      <c r="E46" s="28" t="s">
        <v>28</v>
      </c>
      <c r="F46" s="29">
        <v>29</v>
      </c>
      <c r="G46" s="13">
        <f t="shared" si="0"/>
        <v>870</v>
      </c>
      <c r="H46" s="16"/>
    </row>
    <row r="47" s="1" customFormat="1" ht="14.25" spans="1:8">
      <c r="A47" s="13">
        <v>46</v>
      </c>
      <c r="B47" s="30" t="s">
        <v>97</v>
      </c>
      <c r="C47" s="31" t="s">
        <v>98</v>
      </c>
      <c r="D47" s="22">
        <v>3</v>
      </c>
      <c r="E47" s="22" t="s">
        <v>39</v>
      </c>
      <c r="F47" s="22">
        <v>96</v>
      </c>
      <c r="G47" s="13">
        <f t="shared" si="0"/>
        <v>288</v>
      </c>
      <c r="H47" s="16"/>
    </row>
    <row r="48" ht="14.25" spans="1:8">
      <c r="A48" s="32" t="s">
        <v>99</v>
      </c>
      <c r="B48" s="33"/>
      <c r="C48" s="33"/>
      <c r="D48" s="33"/>
      <c r="E48" s="33"/>
      <c r="F48" s="34"/>
      <c r="G48" s="8">
        <f>SUM(G2:G47)</f>
        <v>9001.1</v>
      </c>
      <c r="H48" s="35"/>
    </row>
  </sheetData>
  <mergeCells count="4">
    <mergeCell ref="A48:F48"/>
    <mergeCell ref="B36:B37"/>
    <mergeCell ref="B40:B41"/>
    <mergeCell ref="B43:B44"/>
  </mergeCells>
  <pageMargins left="0.75" right="0.75" top="1" bottom="1" header="0.5" footer="0.5"/>
  <pageSetup paperSize="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谷威</cp:lastModifiedBy>
  <dcterms:created xsi:type="dcterms:W3CDTF">2025-03-14T00:05:00Z</dcterms:created>
  <dcterms:modified xsi:type="dcterms:W3CDTF">2025-05-27T07:30:51Z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CBBE6A1265BF4164B68E54EA76968F11_13</vt:lpwstr>
  </property>
  <property fmtid="{D5CDD505-2E9C-101B-9397-08002B2CF9AE}" pid="3" name="KSOProductBuildVer">
    <vt:lpwstr>2052-12.1.0.21171</vt:lpwstr>
  </property>
</Properties>
</file>