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ellimages.xml" ContentType="application/vnd.wps-officedocument.cellimag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ThisWorkbook"/>
  <mc:AlternateContent xmlns:mc="http://schemas.openxmlformats.org/markup-compatibility/2006">
    <mc:Choice Requires="x15">
      <x15ac:absPath xmlns:x15ac="http://schemas.microsoft.com/office/spreadsheetml/2010/11/ac" url="C:\Users\Administrator\Downloads\"/>
    </mc:Choice>
  </mc:AlternateContent>
  <xr:revisionPtr revIDLastSave="0" documentId="13_ncr:1_{9AD0F411-89DD-4078-A1CF-C3F18E46FEBF}" xr6:coauthVersionLast="47" xr6:coauthVersionMax="47" xr10:uidLastSave="{00000000-0000-0000-0000-000000000000}"/>
  <bookViews>
    <workbookView xWindow="-120" yWindow="-120" windowWidth="38640" windowHeight="21120" xr2:uid="{00000000-000D-0000-FFFF-FFFF00000000}"/>
  </bookViews>
  <sheets>
    <sheet name="物品需品 清单" sheetId="4" r:id="rId1"/>
    <sheet name="物品报价单 " sheetId="5" r:id="rId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2" i="4" l="1"/>
  <c r="F14" i="4"/>
  <c r="F8" i="4"/>
</calcChain>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30" name="ID_6D3118F63E1F4A6682161FF0CCBB7303"/>
        <xdr:cNvPicPr>
          <a:picLocks noChangeAspect="1"/>
        </xdr:cNvPicPr>
      </xdr:nvPicPr>
      <xdr:blipFill>
        <a:blip r:embed="rId1"/>
        <a:stretch>
          <a:fillRect/>
        </a:stretch>
      </xdr:blipFill>
      <xdr:spPr>
        <a:xfrm>
          <a:off x="9088755" y="29674820"/>
          <a:ext cx="3398520" cy="2499360"/>
        </a:xfrm>
        <a:prstGeom prst="rect">
          <a:avLst/>
        </a:prstGeom>
        <a:noFill/>
        <a:ln w="9525">
          <a:noFill/>
        </a:ln>
      </xdr:spPr>
    </xdr:pic>
  </etc:cellImage>
  <etc:cellImage>
    <xdr:pic>
      <xdr:nvPicPr>
        <xdr:cNvPr id="33" name="ID_B5D103FB9F474237BA080546E5BEAB12"/>
        <xdr:cNvPicPr>
          <a:picLocks noChangeAspect="1"/>
        </xdr:cNvPicPr>
      </xdr:nvPicPr>
      <xdr:blipFill>
        <a:blip r:embed="rId2" r:link="rId3"/>
        <a:stretch>
          <a:fillRect/>
        </a:stretch>
      </xdr:blipFill>
      <xdr:spPr>
        <a:xfrm>
          <a:off x="9088755" y="11869420"/>
          <a:ext cx="7475220" cy="6606540"/>
        </a:xfrm>
        <a:prstGeom prst="rect">
          <a:avLst/>
        </a:prstGeom>
        <a:noFill/>
        <a:ln>
          <a:noFill/>
        </a:ln>
      </xdr:spPr>
    </xdr:pic>
  </etc:cellImage>
  <etc:cellImage>
    <xdr:pic>
      <xdr:nvPicPr>
        <xdr:cNvPr id="34" name="ID_51C63A8B41D54530936A022263357E49"/>
        <xdr:cNvPicPr>
          <a:picLocks noChangeAspect="1"/>
        </xdr:cNvPicPr>
      </xdr:nvPicPr>
      <xdr:blipFill>
        <a:blip r:embed="rId4"/>
        <a:stretch>
          <a:fillRect/>
        </a:stretch>
      </xdr:blipFill>
      <xdr:spPr>
        <a:xfrm>
          <a:off x="9088755" y="13952220"/>
          <a:ext cx="2095500" cy="1661160"/>
        </a:xfrm>
        <a:prstGeom prst="rect">
          <a:avLst/>
        </a:prstGeom>
        <a:noFill/>
        <a:ln w="9525">
          <a:noFill/>
        </a:ln>
      </xdr:spPr>
    </xdr:pic>
  </etc:cellImage>
</etc:cellImages>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29">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futureMetadata>
  <valueMetadata count="29">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valueMetadata>
</metadata>
</file>

<file path=xl/sharedStrings.xml><?xml version="1.0" encoding="utf-8"?>
<sst xmlns="http://schemas.openxmlformats.org/spreadsheetml/2006/main" count="354" uniqueCount="148">
  <si>
    <t>序号</t>
  </si>
  <si>
    <t>商品名称</t>
  </si>
  <si>
    <t>品牌型号或参数</t>
  </si>
  <si>
    <t>单位</t>
  </si>
  <si>
    <t>数量</t>
  </si>
  <si>
    <t>备注</t>
  </si>
  <si>
    <r>
      <rPr>
        <sz val="16"/>
        <color theme="1"/>
        <rFont val="等线"/>
        <charset val="134"/>
        <scheme val="minor"/>
      </rPr>
      <t>按动中性笔</t>
    </r>
    <r>
      <rPr>
        <b/>
        <sz val="16"/>
        <color rgb="FFFF0000"/>
        <rFont val="等线"/>
        <charset val="134"/>
        <scheme val="minor"/>
      </rPr>
      <t>（红）</t>
    </r>
  </si>
  <si>
    <t>晨光 12支/盒</t>
  </si>
  <si>
    <t>盒</t>
  </si>
  <si>
    <t>50盒</t>
  </si>
  <si>
    <r>
      <rPr>
        <sz val="16"/>
        <color theme="1"/>
        <rFont val="等线"/>
        <charset val="134"/>
        <scheme val="minor"/>
      </rPr>
      <t>按动中性笔</t>
    </r>
    <r>
      <rPr>
        <b/>
        <sz val="16"/>
        <color rgb="FFFF0000"/>
        <rFont val="等线"/>
        <charset val="134"/>
        <scheme val="minor"/>
      </rPr>
      <t>（黑）</t>
    </r>
  </si>
  <si>
    <t>70盒</t>
  </si>
  <si>
    <t>晨光 20支/盒</t>
  </si>
  <si>
    <t>中性笔</t>
  </si>
  <si>
    <t>得力 12支/盒</t>
  </si>
  <si>
    <t>30盒</t>
  </si>
  <si>
    <t>白板笔（黑）</t>
  </si>
  <si>
    <t>长立 12支/盒</t>
  </si>
  <si>
    <t>80盒</t>
  </si>
  <si>
    <t>白板笔（红）</t>
  </si>
  <si>
    <t>60盒</t>
  </si>
  <si>
    <t>白板笔（蓝）</t>
  </si>
  <si>
    <t>白板笔芯（蓝）</t>
  </si>
  <si>
    <t>长立 24支/盒</t>
  </si>
  <si>
    <t>白板笔芯（黑）</t>
  </si>
  <si>
    <t>100盒</t>
  </si>
  <si>
    <t>白板笔芯（红）</t>
  </si>
  <si>
    <t>单色回形色针</t>
  </si>
  <si>
    <t>齐心 B3500</t>
  </si>
  <si>
    <t>200盒</t>
  </si>
  <si>
    <t>工字钉</t>
  </si>
  <si>
    <t>得力0042</t>
  </si>
  <si>
    <t>A4记事板夹</t>
  </si>
  <si>
    <t>齐心A724</t>
  </si>
  <si>
    <t>个</t>
  </si>
  <si>
    <t>300个</t>
  </si>
  <si>
    <t>磁铁钉</t>
  </si>
  <si>
    <t xml:space="preserve">得力8726  </t>
  </si>
  <si>
    <t>大胶带</t>
  </si>
  <si>
    <t>齐心55*60y</t>
  </si>
  <si>
    <t>卷</t>
  </si>
  <si>
    <t>150卷</t>
  </si>
  <si>
    <t>订书机</t>
  </si>
  <si>
    <t>齐心B3017N</t>
  </si>
  <si>
    <t>100个</t>
  </si>
  <si>
    <t>订书钉</t>
  </si>
  <si>
    <t>齐心B3058</t>
  </si>
  <si>
    <t>500盒</t>
  </si>
  <si>
    <t>胶带座</t>
  </si>
  <si>
    <t>得力</t>
  </si>
  <si>
    <t>印泥</t>
  </si>
  <si>
    <t>齐心</t>
  </si>
  <si>
    <t>10盒</t>
  </si>
  <si>
    <t>小胶带</t>
  </si>
  <si>
    <t>200筒</t>
  </si>
  <si>
    <t>A4拉链袋</t>
  </si>
  <si>
    <t>齐心/得力/晨光</t>
  </si>
  <si>
    <t>【京东】https://3.cn/2-26xxNJ「金蝶 kingdee A4网格拉链袋100只装 透明文件袋 办公用品 文件保护防水资料袋 厂家直发</t>
  </si>
  <si>
    <t>齐心易事贴</t>
  </si>
  <si>
    <t>D6015</t>
  </si>
  <si>
    <t>包</t>
  </si>
  <si>
    <t>300包</t>
  </si>
  <si>
    <t>【京东】https://3.cn/22-7WFP6「齐心（COMIX） 5色荧光膜指示标签贴纸分类标注便利贴便签纸办公桌面便签本记录易事贴百事贴 D6015-200张(76x15mm)」</t>
  </si>
  <si>
    <t xml:space="preserve">薄板报纸           </t>
  </si>
  <si>
    <t>70g
长110*宽80cm</t>
  </si>
  <si>
    <t>张</t>
  </si>
  <si>
    <t>【京东】https://3.cn/226i-yVQ「易利丰（elifo）全开彩纸大张海报纸彩色纸包装纸板报纸a1广告纸大彩纸10色混装70g30张」</t>
  </si>
  <si>
    <t xml:space="preserve">厚板报纸 </t>
  </si>
  <si>
    <t>230克          
长110*宽80cm</t>
  </si>
  <si>
    <t>【京东】https://3.cn/22-6ijez「联木正度全开大张 230克皮纹纸云彩纸凹凸纹路纸艺术卡纸手工彩色花纹卡纸封面纸标书文件包装纸背景纸 中绿 1张</t>
  </si>
  <si>
    <t>档案盒</t>
  </si>
  <si>
    <t>齐心A1248</t>
  </si>
  <si>
    <t>80包</t>
  </si>
  <si>
    <t>长6cm*宽6cm材质:PVC</t>
  </si>
  <si>
    <t>2000个</t>
  </si>
  <si>
    <t>【京东】https://3.cn/226-m5UK「秉优 挂钩(75丝加厚)20个强力粘钩 无痕透明厨房浴室免打孔免钉贴衣钩」</t>
  </si>
  <si>
    <t>垃圾铲和扫把</t>
  </si>
  <si>
    <t>不锈钢手柄</t>
  </si>
  <si>
    <t>套</t>
  </si>
  <si>
    <t>【京东】https://3.cn/-226mIJx「【百万销量】折叠扫把簸箕套装加厚加大不粘头发扫地笤帚套装 折叠款两件套 魅力蓝」</t>
  </si>
  <si>
    <t>圆形垃圾娄</t>
  </si>
  <si>
    <t>直径≥25cm
高度≥28cm</t>
  </si>
  <si>
    <t>500个</t>
  </si>
  <si>
    <t>【京东】https://3.cn/2-26vkks「赫思迪格 商用垃圾篓 镂空垃圾桶 塑料垃圾桶 颜色随机 10个 JG-493 」</t>
  </si>
  <si>
    <t xml:space="preserve">伸缩不锈钢长晾衣杆       </t>
  </si>
  <si>
    <t>长≥140cm）</t>
  </si>
  <si>
    <t>根</t>
  </si>
  <si>
    <t>100根</t>
  </si>
  <si>
    <t>【京东】https://3.cn/22-6vFxS「卡维瑞晾衣杆伸缩式撑衣杆阳台加长锌合金衣叉晒衣杆挂衣杆 83-143CM 【自由伸缩】晾衣杆-蓝色」</t>
  </si>
  <si>
    <t>条</t>
  </si>
  <si>
    <t>400条</t>
  </si>
  <si>
    <t>【京东】https://3.cn/226v1-dm「毕亚兹 抹布大号擦车洗车毛巾擦玻璃吸水布清油污洗碗布30*40cm5条」</t>
  </si>
  <si>
    <t>150个</t>
  </si>
  <si>
    <t>【京东】https://3.cn/226CEv-b「漫德莱 拖把老式墩布地拖环卫木地板传统尘推珊瑚绒吸水棉布拖布 颜色随机」</t>
  </si>
  <si>
    <t xml:space="preserve">拖把桶（带轮） </t>
  </si>
  <si>
    <t>【京东】https://3.cn/22-6ojTT「加厚宽家用拖把桶脱水桶懒人免水洗拖地神器长方形手提塑料挤水桶 【全新升级熟胶】天蓝色拖地桶」</t>
  </si>
  <si>
    <t>一次性纸杯</t>
  </si>
  <si>
    <t>210ml
50个/包 
20包/箱</t>
  </si>
  <si>
    <t>箱</t>
  </si>
  <si>
    <t>20箱</t>
  </si>
  <si>
    <t>【京东】https://3.cn/226wZ-A5「优奥一次性杯子悠然纸杯1000只210ml加厚水杯整箱装家用办公商务批发」</t>
  </si>
  <si>
    <t>一次性塑料加厚水杯</t>
  </si>
  <si>
    <t>180ml
100个/包 
10包/箱</t>
  </si>
  <si>
    <t>30箱</t>
  </si>
  <si>
    <t xml:space="preserve">【京东】https://3.cn/226x2-iD「一次性杯子塑料加厚水杯航空杯透明家用水杯商用100-1000只整箱 【加厚款】塑杯1000只/180ml(约1 </t>
  </si>
  <si>
    <t>南孚7号电池</t>
  </si>
  <si>
    <t>40粒/盒</t>
  </si>
  <si>
    <t>12盒</t>
  </si>
  <si>
    <t>【京东】https://3.cn/226y-QDw「南孚 (NANFU)碱性电池 套装 聚能环4代(儿童玩具/血糖仪/挂钟/鼠标键盘/遥控器) 7号40粒」</t>
  </si>
  <si>
    <t>120L（型号JLS-DLK-BLUE1000，PP材质）</t>
  </si>
  <si>
    <t xml:space="preserve"> 带“其它垃圾”字样：15个   带“有害垃圾”字样：15个        带“可回收物”字样：15个     带“厨余垃圾”字样：3个  </t>
  </si>
  <si>
    <t>【京东】https://3.cn/-228xH7w「金绿士（KINRS）户外垃圾桶垃圾分类 大号加厚环卫带轮盖工业小区物业饭店垃圾桶 120L蓝色带轮款」</t>
  </si>
  <si>
    <t>660L带轮带盖    加厚垃圾桶</t>
  </si>
  <si>
    <t>660L（长142cm*宽76cm*123cm,PP材质)</t>
  </si>
  <si>
    <t>10个</t>
  </si>
  <si>
    <t>【京东】https://3.cn/-228C2aE「660L升加厚环卫户外铁手柄挂车四轮大号带盖市政街道垃圾分类环保小区物业写字楼村委专用加固耐摔垃圾桶 蓝色-带盖 普通加厚款」</t>
  </si>
  <si>
    <t>总计：</t>
  </si>
  <si>
    <t>参考图片（必填）</t>
    <phoneticPr fontId="11" type="noConversion"/>
  </si>
  <si>
    <t>https://item.jd.com/100020811950.html</t>
    <phoneticPr fontId="11" type="noConversion"/>
  </si>
  <si>
    <t>证件卡套</t>
    <phoneticPr fontId="11" type="noConversion"/>
  </si>
  <si>
    <t>个</t>
    <phoneticPr fontId="11" type="noConversion"/>
  </si>
  <si>
    <t>1000张</t>
    <phoneticPr fontId="11" type="noConversion"/>
  </si>
  <si>
    <t>得力
ABS，蓝色</t>
    <phoneticPr fontId="11" type="noConversion"/>
  </si>
  <si>
    <r>
      <t>按动中性笔</t>
    </r>
    <r>
      <rPr>
        <b/>
        <sz val="16"/>
        <color rgb="FFFF0000"/>
        <rFont val="等线"/>
        <charset val="134"/>
        <scheme val="minor"/>
      </rPr>
      <t>（红）</t>
    </r>
    <phoneticPr fontId="11" type="noConversion"/>
  </si>
  <si>
    <r>
      <t>按动中性笔</t>
    </r>
    <r>
      <rPr>
        <b/>
        <sz val="16"/>
        <color rgb="FFFF0000"/>
        <rFont val="等线"/>
        <charset val="134"/>
        <scheme val="minor"/>
      </rPr>
      <t>（黑）</t>
    </r>
    <phoneticPr fontId="11" type="noConversion"/>
  </si>
  <si>
    <t xml:space="preserve">背心式垃圾袋                </t>
    <phoneticPr fontId="11" type="noConversion"/>
  </si>
  <si>
    <t>不粘购透明无痕</t>
    <phoneticPr fontId="11" type="noConversion"/>
  </si>
  <si>
    <t xml:space="preserve">抹布加厚磨绒             </t>
    <phoneticPr fontId="11" type="noConversion"/>
  </si>
  <si>
    <t>蓝色 30X40CM</t>
    <phoneticPr fontId="11" type="noConversion"/>
  </si>
  <si>
    <t xml:space="preserve">拖把 </t>
    <phoneticPr fontId="11" type="noConversion"/>
  </si>
  <si>
    <t>不锈钢杆  290克珊瑚绒布条杆长≥125cm  PP料</t>
    <phoneticPr fontId="11" type="noConversion"/>
  </si>
  <si>
    <t>可分离式PP沥水蓝，
带轮，17L  PP塑塑料</t>
    <phoneticPr fontId="11" type="noConversion"/>
  </si>
  <si>
    <t>加厚垃圾桶</t>
    <phoneticPr fontId="11" type="noConversion"/>
  </si>
  <si>
    <t>大写：</t>
    <phoneticPr fontId="11" type="noConversion"/>
  </si>
  <si>
    <t>包</t>
    <phoneticPr fontId="11" type="noConversion"/>
  </si>
  <si>
    <t>（黑色 长35*宽30cm)
厚度≥3丝
50个/扎，100扎/包</t>
    <phoneticPr fontId="11" type="noConversion"/>
  </si>
  <si>
    <t xml:space="preserve">白色：40张  
浅黄：30张  
深绿：20张
大红：30张  </t>
    <phoneticPr fontId="11" type="noConversion"/>
  </si>
  <si>
    <t>白色：400张  浅黄：250张  粉红：200张  大红：150张      浅蓝：100张   浅绿：100张</t>
    <phoneticPr fontId="11" type="noConversion"/>
  </si>
  <si>
    <t>齐心/得力
8个/筒</t>
    <phoneticPr fontId="11" type="noConversion"/>
  </si>
  <si>
    <t>筒</t>
    <phoneticPr fontId="11" type="noConversion"/>
  </si>
  <si>
    <t>白400张  
浅黄250张  粉红200张  大红150张      浅蓝100张   浅绿100张</t>
    <phoneticPr fontId="11" type="noConversion"/>
  </si>
  <si>
    <t xml:space="preserve">白色40张  
浅黄30张  
深绿20张
大红30张  </t>
    <phoneticPr fontId="11" type="noConversion"/>
  </si>
  <si>
    <t xml:space="preserve"> “其它”15
   “有害”15
“可回收”15     厨余”3  </t>
    <phoneticPr fontId="11" type="noConversion"/>
  </si>
  <si>
    <t>带轮带盖
加厚垃圾桶</t>
    <phoneticPr fontId="11" type="noConversion"/>
  </si>
  <si>
    <t>单价/元</t>
    <phoneticPr fontId="11" type="noConversion"/>
  </si>
  <si>
    <t>合计</t>
    <phoneticPr fontId="11" type="noConversion"/>
  </si>
  <si>
    <t>物品采购需求清单</t>
    <phoneticPr fontId="11" type="noConversion"/>
  </si>
  <si>
    <t>物品采购报价单</t>
    <phoneticPr fontId="1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</si>
</sst>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等线"/>
      <charset val="134"/>
      <scheme val="minor"/>
    </font>
    <font>
      <sz val="22"/>
      <color rgb="FF000000"/>
      <name val="微软雅黑"/>
      <charset val="134"/>
    </font>
    <font>
      <b/>
      <sz val="14"/>
      <color rgb="FF000000"/>
      <name val="微软雅黑"/>
      <charset val="134"/>
    </font>
    <font>
      <sz val="16"/>
      <color theme="1"/>
      <name val="等线"/>
      <charset val="134"/>
      <scheme val="minor"/>
    </font>
    <font>
      <sz val="20"/>
      <color theme="1"/>
      <name val="等线"/>
      <charset val="134"/>
      <scheme val="minor"/>
    </font>
    <font>
      <b/>
      <sz val="15"/>
      <color theme="1"/>
      <name val="等线"/>
      <charset val="134"/>
      <scheme val="minor"/>
    </font>
    <font>
      <sz val="15"/>
      <color theme="1"/>
      <name val="等线"/>
      <charset val="134"/>
      <scheme val="minor"/>
    </font>
    <font>
      <sz val="15"/>
      <color rgb="FFFF0000"/>
      <name val="等线"/>
      <charset val="134"/>
      <scheme val="minor"/>
    </font>
    <font>
      <b/>
      <sz val="15"/>
      <color rgb="FFFF0000"/>
      <name val="等线"/>
      <charset val="134"/>
      <scheme val="minor"/>
    </font>
    <font>
      <b/>
      <sz val="16"/>
      <color rgb="FFFF0000"/>
      <name val="等线"/>
      <charset val="134"/>
      <scheme val="minor"/>
    </font>
    <font>
      <u/>
      <sz val="11"/>
      <color rgb="FF0000FF"/>
      <name val="等线"/>
      <charset val="134"/>
      <scheme val="minor"/>
    </font>
    <font>
      <sz val="9"/>
      <name val="等线"/>
      <family val="3"/>
      <charset val="134"/>
      <scheme val="minor"/>
    </font>
    <font>
      <b/>
      <sz val="14"/>
      <color rgb="FF000000"/>
      <name val="微软雅黑"/>
      <family val="2"/>
      <charset val="134"/>
    </font>
    <font>
      <sz val="16"/>
      <color theme="1"/>
      <name val="等线"/>
      <family val="3"/>
      <charset val="134"/>
      <scheme val="minor"/>
    </font>
    <font>
      <sz val="20"/>
      <color theme="1"/>
      <name val="等线"/>
      <family val="3"/>
      <charset val="134"/>
      <scheme val="minor"/>
    </font>
    <font>
      <sz val="22"/>
      <color rgb="FF000000"/>
      <name val="微软雅黑"/>
      <family val="2"/>
      <charset val="134"/>
    </font>
  </fonts>
  <fills count="3">
    <fill>
      <patternFill patternType="none"/>
    </fill>
    <fill>
      <patternFill patternType="gray125"/>
    </fill>
    <fill>
      <patternFill patternType="solid">
        <fgColor theme="0"/>
        <bgColor indexed="64"/>
      </patternFill>
    </fill>
  </fills>
  <borders count="9">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s>
  <cellStyleXfs count="2">
    <xf numFmtId="0" fontId="0" fillId="0" borderId="0"/>
    <xf numFmtId="0" fontId="10" fillId="0" borderId="0" applyNumberFormat="0" applyFill="0" applyBorder="0" applyAlignment="0" applyProtection="0">
      <alignment vertical="center"/>
    </xf>
  </cellStyleXfs>
  <cellXfs count="34">
    <xf numFmtId="0" fontId="0" fillId="0" borderId="0" xfId="0"/>
    <xf numFmtId="0" fontId="2" fillId="0" borderId="2" xfId="0" applyFont="1" applyBorder="1" applyAlignment="1">
      <alignment horizontal="center" vertical="center"/>
    </xf>
    <xf numFmtId="0" fontId="2" fillId="0" borderId="2" xfId="0" applyFont="1" applyBorder="1" applyAlignment="1">
      <alignment horizontal="center" vertical="center" wrapText="1"/>
    </xf>
    <xf numFmtId="0" fontId="0" fillId="2" borderId="2" xfId="0" applyFill="1" applyBorder="1" applyAlignment="1">
      <alignment horizontal="center" vertical="center" wrapText="1"/>
    </xf>
    <xf numFmtId="0" fontId="3" fillId="0" borderId="2" xfId="0" applyFont="1" applyBorder="1" applyAlignment="1">
      <alignment horizontal="center" vertical="center" wrapText="1"/>
    </xf>
    <xf numFmtId="0" fontId="0" fillId="0" borderId="2" xfId="0" applyBorder="1"/>
    <xf numFmtId="0" fontId="3" fillId="0" borderId="3" xfId="0" applyFont="1" applyBorder="1" applyAlignment="1">
      <alignment horizontal="center" vertical="center" wrapText="1"/>
    </xf>
    <xf numFmtId="0" fontId="4" fillId="0" borderId="2" xfId="0" applyFont="1" applyBorder="1"/>
    <xf numFmtId="0" fontId="5" fillId="0" borderId="2" xfId="0" applyFont="1" applyBorder="1" applyAlignment="1">
      <alignment horizontal="center" vertical="center"/>
    </xf>
    <xf numFmtId="0" fontId="6" fillId="0" borderId="2" xfId="0" applyFont="1" applyBorder="1" applyAlignment="1">
      <alignment horizontal="center" vertical="center" wrapText="1"/>
    </xf>
    <xf numFmtId="0" fontId="0" fillId="0" borderId="4" xfId="0" applyBorder="1"/>
    <xf numFmtId="0" fontId="0" fillId="0" borderId="4" xfId="0" applyBorder="1" applyAlignment="1">
      <alignment horizontal="center"/>
    </xf>
    <xf numFmtId="0" fontId="7" fillId="0" borderId="2" xfId="0" applyFont="1" applyBorder="1" applyAlignment="1">
      <alignment horizontal="center" vertical="center" wrapText="1"/>
    </xf>
    <xf numFmtId="0" fontId="8" fillId="0" borderId="2" xfId="0" applyFont="1" applyBorder="1" applyAlignment="1">
      <alignment horizontal="center" vertical="center" wrapText="1"/>
    </xf>
    <xf numFmtId="0" fontId="8" fillId="0" borderId="2" xfId="0" applyFont="1" applyBorder="1" applyAlignment="1">
      <alignment vertical="center" wrapText="1"/>
    </xf>
    <xf numFmtId="0" fontId="9" fillId="0" borderId="3" xfId="0" applyFont="1" applyBorder="1" applyAlignment="1">
      <alignment horizontal="center" vertical="center" wrapText="1"/>
    </xf>
    <xf numFmtId="0" fontId="9" fillId="0" borderId="3" xfId="0" applyFont="1" applyBorder="1" applyAlignment="1">
      <alignment horizontal="center" wrapText="1"/>
    </xf>
    <xf numFmtId="0" fontId="12" fillId="0" borderId="2" xfId="0" applyFont="1" applyBorder="1" applyAlignment="1">
      <alignment horizontal="center" vertical="center"/>
    </xf>
    <xf numFmtId="0" fontId="10" fillId="0" borderId="2" xfId="1" applyBorder="1" applyAlignment="1">
      <alignment horizontal="center" vertical="center" wrapText="1"/>
    </xf>
    <xf numFmtId="0" fontId="13" fillId="0" borderId="2" xfId="0" applyFont="1" applyBorder="1" applyAlignment="1">
      <alignment horizontal="center" vertical="center" wrapText="1"/>
    </xf>
    <xf numFmtId="0" fontId="13" fillId="0" borderId="2" xfId="0" applyFont="1" applyBorder="1" applyAlignment="1">
      <alignment horizontal="left" vertical="center" wrapText="1"/>
    </xf>
    <xf numFmtId="0" fontId="13" fillId="0" borderId="3" xfId="0" applyFont="1" applyBorder="1" applyAlignment="1">
      <alignment horizontal="center" vertical="center" wrapText="1"/>
    </xf>
    <xf numFmtId="0" fontId="12" fillId="0" borderId="2" xfId="0" applyFont="1" applyBorder="1" applyAlignment="1">
      <alignment horizontal="center" vertical="center" wrapText="1"/>
    </xf>
    <xf numFmtId="0" fontId="15" fillId="0" borderId="1" xfId="0" applyFont="1" applyBorder="1" applyAlignment="1">
      <alignment horizontal="center" vertical="center"/>
    </xf>
    <xf numFmtId="0" fontId="1" fillId="0" borderId="1" xfId="0" applyFont="1" applyBorder="1" applyAlignment="1">
      <alignment horizontal="center" vertical="center"/>
    </xf>
    <xf numFmtId="0" fontId="0" fillId="0" borderId="3" xfId="0" applyBorder="1" applyAlignment="1">
      <alignment horizontal="center"/>
    </xf>
    <xf numFmtId="0" fontId="0" fillId="0" borderId="5" xfId="0" applyBorder="1" applyAlignment="1">
      <alignment horizontal="center"/>
    </xf>
    <xf numFmtId="0" fontId="0" fillId="0" borderId="4" xfId="0" applyBorder="1" applyAlignment="1">
      <alignment horizontal="center"/>
    </xf>
    <xf numFmtId="0" fontId="4" fillId="0" borderId="6" xfId="0" applyFont="1" applyBorder="1" applyAlignment="1">
      <alignment horizontal="left" vertical="center"/>
    </xf>
    <xf numFmtId="0" fontId="4" fillId="0" borderId="8" xfId="0" applyFont="1" applyBorder="1" applyAlignment="1">
      <alignment horizontal="left" vertical="center"/>
    </xf>
    <xf numFmtId="0" fontId="4" fillId="0" borderId="7" xfId="0" applyFont="1" applyBorder="1" applyAlignment="1">
      <alignment horizontal="left" vertical="center"/>
    </xf>
    <xf numFmtId="0" fontId="14" fillId="0" borderId="6" xfId="0" applyFont="1" applyBorder="1" applyAlignment="1">
      <alignment horizontal="left" vertical="center"/>
    </xf>
    <xf numFmtId="0" fontId="14" fillId="0" borderId="8" xfId="0" applyFont="1" applyBorder="1" applyAlignment="1">
      <alignment horizontal="left" vertical="center"/>
    </xf>
    <xf numFmtId="0" fontId="14" fillId="0" borderId="7" xfId="0" applyFont="1" applyBorder="1" applyAlignment="1">
      <alignment horizontal="left" vertical="center"/>
    </xf>
  </cellXfs>
  <cellStyles count="2">
    <cellStyle name="常规" xfId="0" builtinId="0"/>
    <cellStyle name="超链接" xfId="1" builtin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ellimages.xml.rels><?xml version="1.0" encoding="UTF-8" standalone="yes"?>
<Relationships xmlns="http://schemas.openxmlformats.org/package/2006/relationships"><Relationship Id="rId3" Type="http://schemas.openxmlformats.org/officeDocument/2006/relationships/image" Target="NULL" TargetMode="External"/><Relationship Id="rId2" Type="http://schemas.openxmlformats.org/officeDocument/2006/relationships/image" Target="media/image31.png"/><Relationship Id="rId1" Type="http://schemas.openxmlformats.org/officeDocument/2006/relationships/image" Target="media/image30.png"/><Relationship Id="rId4" Type="http://schemas.openxmlformats.org/officeDocument/2006/relationships/image" Target="media/image32.png"/></Relationships>
</file>

<file path=xl/_rels/workbook.xml.rels><?xml version="1.0" encoding="UTF-8" standalone="yes"?>
<Relationships xmlns="http://schemas.openxmlformats.org/package/2006/relationships"><Relationship Id="rId8" Type="http://schemas.microsoft.com/office/2017/06/relationships/rdRichValue" Target="richData/rdrichvalue.xml"/><Relationship Id="rId3" Type="http://schemas.openxmlformats.org/officeDocument/2006/relationships/theme" Target="theme/theme1.xml"/><Relationship Id="rId7" Type="http://schemas.microsoft.com/office/2022/10/relationships/richValueRel" Target="richData/richValueRel.xml"/><Relationship Id="rId12" Type="http://www.wps.cn/officeDocument/2020/cellImage" Target="cellimag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eetMetadata" Target="metadata.xml"/><Relationship Id="rId11" Type="http://schemas.openxmlformats.org/officeDocument/2006/relationships/calcChain" Target="calcChain.xml"/><Relationship Id="rId5" Type="http://schemas.openxmlformats.org/officeDocument/2006/relationships/sharedStrings" Target="sharedStrings.xml"/><Relationship Id="rId10" Type="http://schemas.microsoft.com/office/2017/06/relationships/rdRichValueTypes" Target="richData/rdRichValueTypes.xml"/><Relationship Id="rId4" Type="http://schemas.openxmlformats.org/officeDocument/2006/relationships/styles" Target="styles.xml"/><Relationship Id="rId9" Type="http://schemas.microsoft.com/office/2017/06/relationships/rdRichValueStructure" Target="richData/rdrichvaluestructure.xml"/></Relationships>
</file>

<file path=xl/richData/_rels/richValueRel.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29">
  <rv s="0">
    <v>0</v>
    <v>5</v>
  </rv>
  <rv s="0">
    <v>1</v>
    <v>5</v>
  </rv>
  <rv s="0">
    <v>2</v>
    <v>5</v>
  </rv>
  <rv s="0">
    <v>3</v>
    <v>5</v>
  </rv>
  <rv s="1">
    <fb t="e">#NAME?</fb>
    <v>4</v>
    <v>1</v>
  </rv>
  <rv s="0">
    <v>4</v>
    <v>5</v>
  </rv>
  <rv s="0">
    <v>5</v>
    <v>5</v>
  </rv>
  <rv s="0">
    <v>6</v>
    <v>5</v>
  </rv>
  <rv s="0">
    <v>7</v>
    <v>5</v>
  </rv>
  <rv s="0">
    <v>8</v>
    <v>5</v>
  </rv>
  <rv s="0">
    <v>9</v>
    <v>5</v>
  </rv>
  <rv s="0">
    <v>10</v>
    <v>5</v>
  </rv>
  <rv s="0">
    <v>11</v>
    <v>5</v>
  </rv>
  <rv s="0">
    <v>12</v>
    <v>5</v>
  </rv>
  <rv s="0">
    <v>13</v>
    <v>5</v>
  </rv>
  <rv s="0">
    <v>14</v>
    <v>5</v>
  </rv>
  <rv s="0">
    <v>15</v>
    <v>5</v>
  </rv>
  <rv s="0">
    <v>16</v>
    <v>5</v>
  </rv>
  <rv s="0">
    <v>17</v>
    <v>5</v>
  </rv>
  <rv s="0">
    <v>18</v>
    <v>5</v>
  </rv>
  <rv s="0">
    <v>19</v>
    <v>5</v>
  </rv>
  <rv s="0">
    <v>20</v>
    <v>5</v>
  </rv>
  <rv s="0">
    <v>21</v>
    <v>5</v>
  </rv>
  <rv s="0">
    <v>22</v>
    <v>5</v>
  </rv>
  <rv s="0">
    <v>23</v>
    <v>5</v>
  </rv>
  <rv s="0">
    <v>24</v>
    <v>5</v>
  </rv>
  <rv s="0">
    <v>25</v>
    <v>5</v>
  </rv>
  <rv s="0">
    <v>26</v>
    <v>5</v>
  </rv>
  <rv s="0">
    <v>27</v>
    <v>5</v>
  </rv>
</rvData>
</file>

<file path=xl/richData/rdrichvaluestructure.xml><?xml version="1.0" encoding="utf-8"?>
<rvStructures xmlns="http://schemas.microsoft.com/office/spreadsheetml/2017/richdata" count="2">
  <s t="_localImage">
    <k n="_rvRel:LocalImageIdentifier" t="i"/>
    <k n="CalcOrigin" t="i"/>
  </s>
  <s t="_error">
    <k n="errorType" t="i"/>
    <k n="subType"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item.jd.com/100020811950.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17609D-EA9E-4FBF-9F89-4EE38837FEC4}">
  <sheetPr>
    <pageSetUpPr fitToPage="1"/>
  </sheetPr>
  <dimension ref="A1:G108"/>
  <sheetViews>
    <sheetView tabSelected="1" topLeftCell="A23" zoomScale="69" zoomScaleNormal="69" workbookViewId="0">
      <selection activeCell="L26" sqref="L26"/>
    </sheetView>
  </sheetViews>
  <sheetFormatPr defaultColWidth="9" defaultRowHeight="14.25" x14ac:dyDescent="0.2"/>
  <cols>
    <col min="1" max="1" width="9.125" customWidth="1"/>
    <col min="2" max="2" width="23.25" customWidth="1"/>
    <col min="3" max="3" width="29.5" customWidth="1"/>
    <col min="4" max="4" width="20" customWidth="1"/>
    <col min="5" max="5" width="34.625" customWidth="1"/>
    <col min="6" max="6" width="44.125" customWidth="1"/>
    <col min="7" max="7" width="32" customWidth="1"/>
  </cols>
  <sheetData>
    <row r="1" spans="1:7" ht="30" x14ac:dyDescent="0.2">
      <c r="A1" s="23" t="s">
        <v>146</v>
      </c>
      <c r="B1" s="24"/>
      <c r="C1" s="24"/>
      <c r="D1" s="24"/>
      <c r="E1" s="24"/>
      <c r="F1" s="24"/>
    </row>
    <row r="2" spans="1:7" ht="41.1" customHeight="1" x14ac:dyDescent="0.2">
      <c r="A2" s="1" t="s">
        <v>0</v>
      </c>
      <c r="B2" s="2" t="s">
        <v>1</v>
      </c>
      <c r="C2" s="2" t="s">
        <v>2</v>
      </c>
      <c r="D2" s="1" t="s">
        <v>3</v>
      </c>
      <c r="E2" s="1" t="s">
        <v>4</v>
      </c>
      <c r="F2" s="17" t="s">
        <v>117</v>
      </c>
      <c r="G2" s="8" t="s">
        <v>5</v>
      </c>
    </row>
    <row r="3" spans="1:7" ht="171" customHeight="1" x14ac:dyDescent="0.2">
      <c r="A3" s="3">
        <v>1</v>
      </c>
      <c r="B3" s="4" t="s">
        <v>6</v>
      </c>
      <c r="C3" s="4" t="s">
        <v>7</v>
      </c>
      <c r="D3" s="4" t="s">
        <v>8</v>
      </c>
      <c r="E3" s="4" t="s">
        <v>9</v>
      </c>
      <c r="F3" s="5" t="e" vm="1">
        <v>#VALUE!</v>
      </c>
      <c r="G3" s="9"/>
    </row>
    <row r="4" spans="1:7" ht="171" customHeight="1" x14ac:dyDescent="0.2">
      <c r="A4" s="3">
        <v>2</v>
      </c>
      <c r="B4" s="4" t="s">
        <v>10</v>
      </c>
      <c r="C4" s="4" t="s">
        <v>7</v>
      </c>
      <c r="D4" s="4" t="s">
        <v>8</v>
      </c>
      <c r="E4" s="4" t="s">
        <v>11</v>
      </c>
      <c r="F4" s="10" t="e" vm="2">
        <v>#VALUE!</v>
      </c>
      <c r="G4" s="9"/>
    </row>
    <row r="5" spans="1:7" ht="171" customHeight="1" x14ac:dyDescent="0.2">
      <c r="A5" s="3">
        <v>3</v>
      </c>
      <c r="B5" s="20" t="s">
        <v>123</v>
      </c>
      <c r="C5" s="4" t="s">
        <v>12</v>
      </c>
      <c r="D5" s="4" t="s">
        <v>8</v>
      </c>
      <c r="E5" s="4" t="s">
        <v>9</v>
      </c>
      <c r="F5" t="e" vm="3">
        <v>#VALUE!</v>
      </c>
      <c r="G5" s="9"/>
    </row>
    <row r="6" spans="1:7" ht="171" customHeight="1" x14ac:dyDescent="0.2">
      <c r="A6" s="3">
        <v>4</v>
      </c>
      <c r="B6" s="19" t="s">
        <v>124</v>
      </c>
      <c r="C6" s="4" t="s">
        <v>12</v>
      </c>
      <c r="D6" s="4" t="s">
        <v>8</v>
      </c>
      <c r="E6" s="4" t="s">
        <v>11</v>
      </c>
      <c r="F6" s="11"/>
      <c r="G6" s="9"/>
    </row>
    <row r="7" spans="1:7" ht="179.1" customHeight="1" x14ac:dyDescent="0.2">
      <c r="A7" s="3">
        <v>5</v>
      </c>
      <c r="B7" s="4" t="s">
        <v>13</v>
      </c>
      <c r="C7" s="4" t="s">
        <v>14</v>
      </c>
      <c r="D7" s="4" t="s">
        <v>8</v>
      </c>
      <c r="E7" s="4" t="s">
        <v>15</v>
      </c>
      <c r="F7" s="5" t="e" vm="4">
        <v>#VALUE!</v>
      </c>
      <c r="G7" s="9"/>
    </row>
    <row r="8" spans="1:7" ht="30" customHeight="1" x14ac:dyDescent="0.2">
      <c r="A8" s="3">
        <v>6</v>
      </c>
      <c r="B8" s="4" t="s">
        <v>16</v>
      </c>
      <c r="C8" s="4" t="s">
        <v>17</v>
      </c>
      <c r="D8" s="4" t="s">
        <v>8</v>
      </c>
      <c r="E8" s="4" t="s">
        <v>18</v>
      </c>
      <c r="F8" s="25" t="e" vm="5">
        <f ca="1">_xlfn.DISPIMG("ID_B5D103FB9F474237BA080546E5BEAB12",1)</f>
        <v>#NAME?</v>
      </c>
      <c r="G8" s="9"/>
    </row>
    <row r="9" spans="1:7" ht="27.95" customHeight="1" x14ac:dyDescent="0.2">
      <c r="A9" s="3">
        <v>7</v>
      </c>
      <c r="B9" s="4" t="s">
        <v>19</v>
      </c>
      <c r="C9" s="4" t="s">
        <v>17</v>
      </c>
      <c r="D9" s="4" t="s">
        <v>8</v>
      </c>
      <c r="E9" s="4" t="s">
        <v>20</v>
      </c>
      <c r="F9" s="26"/>
      <c r="G9" s="9"/>
    </row>
    <row r="10" spans="1:7" ht="27" customHeight="1" x14ac:dyDescent="0.2">
      <c r="A10" s="3">
        <v>8</v>
      </c>
      <c r="B10" s="4" t="s">
        <v>21</v>
      </c>
      <c r="C10" s="4" t="s">
        <v>17</v>
      </c>
      <c r="D10" s="4" t="s">
        <v>8</v>
      </c>
      <c r="E10" s="4" t="s">
        <v>18</v>
      </c>
      <c r="F10" s="27"/>
      <c r="G10" s="9"/>
    </row>
    <row r="11" spans="1:7" ht="24.95" customHeight="1" x14ac:dyDescent="0.2">
      <c r="A11" s="3">
        <v>9</v>
      </c>
      <c r="B11" s="4" t="s">
        <v>22</v>
      </c>
      <c r="C11" s="4" t="s">
        <v>23</v>
      </c>
      <c r="D11" s="4" t="s">
        <v>8</v>
      </c>
      <c r="E11" s="4" t="s">
        <v>18</v>
      </c>
      <c r="F11" s="25" t="e" vm="6">
        <v>#VALUE!</v>
      </c>
      <c r="G11" s="12"/>
    </row>
    <row r="12" spans="1:7" ht="27" customHeight="1" x14ac:dyDescent="0.2">
      <c r="A12" s="3">
        <v>10</v>
      </c>
      <c r="B12" s="4" t="s">
        <v>24</v>
      </c>
      <c r="C12" s="4" t="s">
        <v>23</v>
      </c>
      <c r="D12" s="4" t="s">
        <v>8</v>
      </c>
      <c r="E12" s="4" t="s">
        <v>25</v>
      </c>
      <c r="F12" s="26"/>
      <c r="G12" s="12"/>
    </row>
    <row r="13" spans="1:7" ht="27" customHeight="1" x14ac:dyDescent="0.2">
      <c r="A13" s="3">
        <v>11</v>
      </c>
      <c r="B13" s="4" t="s">
        <v>26</v>
      </c>
      <c r="C13" s="4" t="s">
        <v>23</v>
      </c>
      <c r="D13" s="4" t="s">
        <v>8</v>
      </c>
      <c r="E13" s="4" t="s">
        <v>11</v>
      </c>
      <c r="F13" s="27"/>
      <c r="G13" s="12"/>
    </row>
    <row r="14" spans="1:7" ht="90" customHeight="1" x14ac:dyDescent="0.2">
      <c r="A14" s="3">
        <v>12</v>
      </c>
      <c r="B14" s="4" t="s">
        <v>27</v>
      </c>
      <c r="C14" s="4" t="s">
        <v>28</v>
      </c>
      <c r="D14" s="4" t="s">
        <v>8</v>
      </c>
      <c r="E14" s="4" t="s">
        <v>29</v>
      </c>
      <c r="F14" s="5" t="e" vm="5">
        <f ca="1">_xlfn.DISPIMG("ID_51C63A8B41D54530936A022263357E49",1)</f>
        <v>#NAME?</v>
      </c>
      <c r="G14" s="9"/>
    </row>
    <row r="15" spans="1:7" ht="123.95" customHeight="1" x14ac:dyDescent="0.2">
      <c r="A15" s="3">
        <v>13</v>
      </c>
      <c r="B15" s="4" t="s">
        <v>30</v>
      </c>
      <c r="C15" s="4" t="s">
        <v>31</v>
      </c>
      <c r="D15" s="4" t="s">
        <v>8</v>
      </c>
      <c r="E15" s="4" t="s">
        <v>29</v>
      </c>
      <c r="F15" s="5" t="e" vm="7">
        <v>#VALUE!</v>
      </c>
      <c r="G15" s="12"/>
    </row>
    <row r="16" spans="1:7" ht="179.1" customHeight="1" x14ac:dyDescent="0.2">
      <c r="A16" s="3">
        <v>14</v>
      </c>
      <c r="B16" s="4" t="s">
        <v>32</v>
      </c>
      <c r="C16" s="4" t="s">
        <v>33</v>
      </c>
      <c r="D16" s="4" t="s">
        <v>34</v>
      </c>
      <c r="E16" s="4" t="s">
        <v>35</v>
      </c>
      <c r="F16" s="5" t="e" vm="8">
        <v>#VALUE!</v>
      </c>
      <c r="G16" s="9"/>
    </row>
    <row r="17" spans="1:7" ht="179.1" customHeight="1" x14ac:dyDescent="0.2">
      <c r="A17" s="3">
        <v>15</v>
      </c>
      <c r="B17" s="4" t="s">
        <v>36</v>
      </c>
      <c r="C17" s="4" t="s">
        <v>37</v>
      </c>
      <c r="D17" s="4" t="s">
        <v>8</v>
      </c>
      <c r="E17" s="4" t="s">
        <v>20</v>
      </c>
      <c r="F17" s="10" t="e" vm="9">
        <v>#VALUE!</v>
      </c>
      <c r="G17" s="9"/>
    </row>
    <row r="18" spans="1:7" ht="179.1" customHeight="1" x14ac:dyDescent="0.2">
      <c r="A18" s="3">
        <v>16</v>
      </c>
      <c r="B18" s="4" t="s">
        <v>38</v>
      </c>
      <c r="C18" s="4" t="s">
        <v>39</v>
      </c>
      <c r="D18" s="4" t="s">
        <v>40</v>
      </c>
      <c r="E18" s="4" t="s">
        <v>41</v>
      </c>
      <c r="G18" s="12"/>
    </row>
    <row r="19" spans="1:7" ht="179.1" customHeight="1" x14ac:dyDescent="0.2">
      <c r="A19" s="3">
        <v>17</v>
      </c>
      <c r="B19" s="4" t="s">
        <v>42</v>
      </c>
      <c r="C19" s="4" t="s">
        <v>43</v>
      </c>
      <c r="D19" s="4" t="s">
        <v>34</v>
      </c>
      <c r="E19" s="4" t="s">
        <v>44</v>
      </c>
      <c r="F19" s="5" t="e" vm="10">
        <v>#VALUE!</v>
      </c>
      <c r="G19" s="12"/>
    </row>
    <row r="20" spans="1:7" ht="179.1" customHeight="1" x14ac:dyDescent="0.2">
      <c r="A20" s="3">
        <v>18</v>
      </c>
      <c r="B20" s="4" t="s">
        <v>45</v>
      </c>
      <c r="C20" s="4" t="s">
        <v>46</v>
      </c>
      <c r="D20" s="4" t="s">
        <v>8</v>
      </c>
      <c r="E20" s="4" t="s">
        <v>47</v>
      </c>
      <c r="F20" s="5" t="e" vm="11">
        <v>#VALUE!</v>
      </c>
      <c r="G20" s="12"/>
    </row>
    <row r="21" spans="1:7" ht="179.1" customHeight="1" x14ac:dyDescent="0.2">
      <c r="A21" s="3">
        <v>19</v>
      </c>
      <c r="B21" s="19" t="s">
        <v>119</v>
      </c>
      <c r="C21" s="19" t="s">
        <v>122</v>
      </c>
      <c r="D21" s="19" t="s">
        <v>120</v>
      </c>
      <c r="E21" s="19" t="s">
        <v>121</v>
      </c>
      <c r="F21" s="5"/>
      <c r="G21" s="18" t="s">
        <v>118</v>
      </c>
    </row>
    <row r="22" spans="1:7" ht="179.1" customHeight="1" x14ac:dyDescent="0.2">
      <c r="A22" s="3">
        <v>20</v>
      </c>
      <c r="B22" s="4" t="s">
        <v>48</v>
      </c>
      <c r="C22" s="4" t="s">
        <v>49</v>
      </c>
      <c r="D22" s="4" t="s">
        <v>34</v>
      </c>
      <c r="E22" s="4" t="s">
        <v>44</v>
      </c>
      <c r="F22" s="5" t="e" vm="5">
        <f ca="1">_xlfn.DISPIMG("ID_6D3118F63E1F4A6682161FF0CCBB7303",1)</f>
        <v>#NAME?</v>
      </c>
      <c r="G22" s="12"/>
    </row>
    <row r="23" spans="1:7" ht="179.1" customHeight="1" x14ac:dyDescent="0.2">
      <c r="A23" s="3">
        <v>21</v>
      </c>
      <c r="B23" s="4" t="s">
        <v>50</v>
      </c>
      <c r="C23" s="4" t="s">
        <v>51</v>
      </c>
      <c r="D23" s="4" t="s">
        <v>8</v>
      </c>
      <c r="E23" s="4" t="s">
        <v>52</v>
      </c>
      <c r="F23" s="5" t="e" vm="12">
        <v>#VALUE!</v>
      </c>
      <c r="G23" s="9"/>
    </row>
    <row r="24" spans="1:7" ht="179.1" customHeight="1" x14ac:dyDescent="0.2">
      <c r="A24" s="3">
        <v>22</v>
      </c>
      <c r="B24" s="4" t="s">
        <v>53</v>
      </c>
      <c r="C24" s="19" t="s">
        <v>138</v>
      </c>
      <c r="D24" s="19" t="s">
        <v>139</v>
      </c>
      <c r="E24" s="4" t="s">
        <v>54</v>
      </c>
      <c r="F24" s="5" t="e" vm="13">
        <v>#VALUE!</v>
      </c>
      <c r="G24" s="12"/>
    </row>
    <row r="25" spans="1:7" ht="179.1" customHeight="1" x14ac:dyDescent="0.2">
      <c r="A25" s="3">
        <v>23</v>
      </c>
      <c r="B25" s="4" t="s">
        <v>55</v>
      </c>
      <c r="C25" s="4" t="s">
        <v>56</v>
      </c>
      <c r="D25" s="4" t="s">
        <v>34</v>
      </c>
      <c r="E25" s="4" t="s">
        <v>35</v>
      </c>
      <c r="F25" s="5" t="e" vm="14">
        <v>#VALUE!</v>
      </c>
      <c r="G25" s="13" t="s">
        <v>57</v>
      </c>
    </row>
    <row r="26" spans="1:7" ht="179.1" customHeight="1" x14ac:dyDescent="0.2">
      <c r="A26" s="3">
        <v>24</v>
      </c>
      <c r="B26" s="4" t="s">
        <v>58</v>
      </c>
      <c r="C26" s="4" t="s">
        <v>59</v>
      </c>
      <c r="D26" s="4" t="s">
        <v>60</v>
      </c>
      <c r="E26" s="4" t="s">
        <v>61</v>
      </c>
      <c r="F26" s="5" t="e" vm="15">
        <v>#VALUE!</v>
      </c>
      <c r="G26" s="13" t="s">
        <v>62</v>
      </c>
    </row>
    <row r="27" spans="1:7" ht="156.94999999999999" customHeight="1" x14ac:dyDescent="0.2">
      <c r="A27" s="3">
        <v>25</v>
      </c>
      <c r="B27" s="4" t="s">
        <v>63</v>
      </c>
      <c r="C27" s="4" t="s">
        <v>64</v>
      </c>
      <c r="D27" s="4" t="s">
        <v>65</v>
      </c>
      <c r="E27" s="19" t="s">
        <v>137</v>
      </c>
      <c r="F27" s="5" t="e" vm="16">
        <v>#VALUE!</v>
      </c>
      <c r="G27" s="13" t="s">
        <v>66</v>
      </c>
    </row>
    <row r="28" spans="1:7" ht="141.94999999999999" customHeight="1" x14ac:dyDescent="0.2">
      <c r="A28" s="3">
        <v>26</v>
      </c>
      <c r="B28" s="4" t="s">
        <v>67</v>
      </c>
      <c r="C28" s="4" t="s">
        <v>68</v>
      </c>
      <c r="D28" s="4" t="s">
        <v>65</v>
      </c>
      <c r="E28" s="19" t="s">
        <v>136</v>
      </c>
      <c r="F28" s="5" t="e" vm="17">
        <v>#VALUE!</v>
      </c>
      <c r="G28" s="13" t="s">
        <v>69</v>
      </c>
    </row>
    <row r="29" spans="1:7" ht="179.1" customHeight="1" x14ac:dyDescent="0.2">
      <c r="A29" s="3">
        <v>27</v>
      </c>
      <c r="B29" s="4" t="s">
        <v>70</v>
      </c>
      <c r="C29" s="4" t="s">
        <v>71</v>
      </c>
      <c r="D29" s="4" t="s">
        <v>34</v>
      </c>
      <c r="E29" s="4" t="s">
        <v>44</v>
      </c>
      <c r="F29" s="5" t="e" vm="18">
        <v>#VALUE!</v>
      </c>
      <c r="G29" s="12"/>
    </row>
    <row r="30" spans="1:7" ht="188.1" customHeight="1" x14ac:dyDescent="0.2">
      <c r="A30" s="3">
        <v>28</v>
      </c>
      <c r="B30" s="19" t="s">
        <v>125</v>
      </c>
      <c r="C30" s="19" t="s">
        <v>135</v>
      </c>
      <c r="D30" s="19" t="s">
        <v>134</v>
      </c>
      <c r="E30" s="4" t="s">
        <v>72</v>
      </c>
      <c r="F30" s="5" t="e" vm="19">
        <v>#VALUE!</v>
      </c>
      <c r="G30" s="14"/>
    </row>
    <row r="31" spans="1:7" ht="180.95" customHeight="1" x14ac:dyDescent="0.2">
      <c r="A31" s="3">
        <v>29</v>
      </c>
      <c r="B31" s="19" t="s">
        <v>126</v>
      </c>
      <c r="C31" s="4" t="s">
        <v>73</v>
      </c>
      <c r="D31" s="4" t="s">
        <v>34</v>
      </c>
      <c r="E31" s="4" t="s">
        <v>74</v>
      </c>
      <c r="F31" s="5" t="e" vm="20">
        <v>#VALUE!</v>
      </c>
      <c r="G31" s="14" t="s">
        <v>75</v>
      </c>
    </row>
    <row r="32" spans="1:7" ht="152.1" customHeight="1" x14ac:dyDescent="0.2">
      <c r="A32" s="3">
        <v>30</v>
      </c>
      <c r="B32" s="4" t="s">
        <v>76</v>
      </c>
      <c r="C32" s="4" t="s">
        <v>77</v>
      </c>
      <c r="D32" s="4" t="s">
        <v>78</v>
      </c>
      <c r="E32" s="4">
        <v>150</v>
      </c>
      <c r="F32" s="5" t="e" vm="21">
        <v>#VALUE!</v>
      </c>
      <c r="G32" s="14" t="s">
        <v>79</v>
      </c>
    </row>
    <row r="33" spans="1:7" ht="174" customHeight="1" x14ac:dyDescent="0.2">
      <c r="A33" s="3">
        <v>31</v>
      </c>
      <c r="B33" s="4" t="s">
        <v>80</v>
      </c>
      <c r="C33" s="4" t="s">
        <v>81</v>
      </c>
      <c r="D33" s="4" t="s">
        <v>34</v>
      </c>
      <c r="E33" s="4" t="s">
        <v>82</v>
      </c>
      <c r="F33" s="5" t="e" vm="22">
        <v>#VALUE!</v>
      </c>
      <c r="G33" s="14" t="s">
        <v>83</v>
      </c>
    </row>
    <row r="34" spans="1:7" ht="161.1" customHeight="1" x14ac:dyDescent="0.2">
      <c r="A34" s="3">
        <v>32</v>
      </c>
      <c r="B34" s="4" t="s">
        <v>84</v>
      </c>
      <c r="C34" s="4" t="s">
        <v>85</v>
      </c>
      <c r="D34" s="4" t="s">
        <v>86</v>
      </c>
      <c r="E34" s="4" t="s">
        <v>87</v>
      </c>
      <c r="F34" s="5" t="e" vm="23">
        <v>#VALUE!</v>
      </c>
      <c r="G34" s="13" t="s">
        <v>88</v>
      </c>
    </row>
    <row r="35" spans="1:7" ht="185.1" customHeight="1" x14ac:dyDescent="0.2">
      <c r="A35" s="3">
        <v>33</v>
      </c>
      <c r="B35" s="19" t="s">
        <v>127</v>
      </c>
      <c r="C35" s="19" t="s">
        <v>128</v>
      </c>
      <c r="D35" s="4" t="s">
        <v>89</v>
      </c>
      <c r="E35" s="4" t="s">
        <v>90</v>
      </c>
      <c r="F35" s="5" t="e" vm="24">
        <v>#VALUE!</v>
      </c>
      <c r="G35" s="14" t="s">
        <v>91</v>
      </c>
    </row>
    <row r="36" spans="1:7" ht="189" customHeight="1" x14ac:dyDescent="0.2">
      <c r="A36" s="3">
        <v>34</v>
      </c>
      <c r="B36" s="19" t="s">
        <v>129</v>
      </c>
      <c r="C36" s="19" t="s">
        <v>130</v>
      </c>
      <c r="D36" s="4" t="s">
        <v>34</v>
      </c>
      <c r="E36" s="4" t="s">
        <v>92</v>
      </c>
      <c r="F36" s="5" t="e" vm="25">
        <v>#VALUE!</v>
      </c>
      <c r="G36" s="14" t="s">
        <v>93</v>
      </c>
    </row>
    <row r="37" spans="1:7" ht="177.95" customHeight="1" x14ac:dyDescent="0.2">
      <c r="A37" s="3">
        <v>35</v>
      </c>
      <c r="B37" s="4" t="s">
        <v>94</v>
      </c>
      <c r="C37" s="19" t="s">
        <v>131</v>
      </c>
      <c r="D37" s="4" t="s">
        <v>34</v>
      </c>
      <c r="E37" s="4" t="s">
        <v>92</v>
      </c>
      <c r="F37" s="5" t="e" vm="26">
        <v>#VALUE!</v>
      </c>
      <c r="G37" s="14" t="s">
        <v>95</v>
      </c>
    </row>
    <row r="38" spans="1:7" ht="179.1" customHeight="1" x14ac:dyDescent="0.2">
      <c r="A38" s="3">
        <v>36</v>
      </c>
      <c r="B38" s="4" t="s">
        <v>96</v>
      </c>
      <c r="C38" s="4" t="s">
        <v>97</v>
      </c>
      <c r="D38" s="4" t="s">
        <v>98</v>
      </c>
      <c r="E38" s="4" t="s">
        <v>99</v>
      </c>
      <c r="G38" s="14" t="s">
        <v>100</v>
      </c>
    </row>
    <row r="39" spans="1:7" ht="179.1" customHeight="1" x14ac:dyDescent="0.2">
      <c r="A39" s="3">
        <v>37</v>
      </c>
      <c r="B39" s="4" t="s">
        <v>101</v>
      </c>
      <c r="C39" s="4" t="s">
        <v>102</v>
      </c>
      <c r="D39" s="4" t="s">
        <v>98</v>
      </c>
      <c r="E39" s="4" t="s">
        <v>103</v>
      </c>
      <c r="G39" s="14" t="s">
        <v>104</v>
      </c>
    </row>
    <row r="40" spans="1:7" ht="195" customHeight="1" x14ac:dyDescent="0.2">
      <c r="A40" s="3">
        <v>38</v>
      </c>
      <c r="B40" s="6" t="s">
        <v>105</v>
      </c>
      <c r="C40" s="6" t="s">
        <v>106</v>
      </c>
      <c r="D40" s="6" t="s">
        <v>8</v>
      </c>
      <c r="E40" s="6" t="s">
        <v>107</v>
      </c>
      <c r="F40" s="15" t="e" vm="27">
        <v>#VALUE!</v>
      </c>
      <c r="G40" s="13" t="s">
        <v>108</v>
      </c>
    </row>
    <row r="41" spans="1:7" ht="195" customHeight="1" x14ac:dyDescent="0.3">
      <c r="A41" s="3">
        <v>39</v>
      </c>
      <c r="B41" s="21" t="s">
        <v>132</v>
      </c>
      <c r="C41" s="6" t="s">
        <v>109</v>
      </c>
      <c r="D41" s="6" t="s">
        <v>34</v>
      </c>
      <c r="E41" s="6" t="s">
        <v>110</v>
      </c>
      <c r="F41" s="16" t="e" vm="28">
        <v>#VALUE!</v>
      </c>
      <c r="G41" s="15" t="s">
        <v>111</v>
      </c>
    </row>
    <row r="42" spans="1:7" ht="195" customHeight="1" x14ac:dyDescent="0.2">
      <c r="A42" s="3">
        <v>40</v>
      </c>
      <c r="B42" s="6" t="s">
        <v>112</v>
      </c>
      <c r="C42" s="6" t="s">
        <v>113</v>
      </c>
      <c r="D42" s="6" t="s">
        <v>34</v>
      </c>
      <c r="E42" s="6" t="s">
        <v>114</v>
      </c>
      <c r="F42" s="15" t="e" vm="29">
        <v>#VALUE!</v>
      </c>
      <c r="G42" s="15" t="s">
        <v>115</v>
      </c>
    </row>
    <row r="43" spans="1:7" ht="75" customHeight="1" x14ac:dyDescent="0.35">
      <c r="A43" s="7" t="s">
        <v>116</v>
      </c>
      <c r="B43" s="7"/>
      <c r="C43" s="7"/>
      <c r="D43" s="7"/>
      <c r="E43" s="7"/>
      <c r="F43" s="5"/>
      <c r="G43" s="5"/>
    </row>
    <row r="44" spans="1:7" ht="230.1" customHeight="1" x14ac:dyDescent="0.2"/>
    <row r="45" spans="1:7" ht="230.1" customHeight="1" x14ac:dyDescent="0.2"/>
    <row r="46" spans="1:7" ht="230.1" customHeight="1" x14ac:dyDescent="0.2"/>
    <row r="47" spans="1:7" ht="230.1" customHeight="1" x14ac:dyDescent="0.2"/>
    <row r="48" spans="1:7" ht="230.1" customHeight="1" x14ac:dyDescent="0.2"/>
    <row r="49" ht="230.1" customHeight="1" x14ac:dyDescent="0.2"/>
    <row r="50" ht="230.1" customHeight="1" x14ac:dyDescent="0.2"/>
    <row r="51" ht="230.1" customHeight="1" x14ac:dyDescent="0.2"/>
    <row r="52" ht="230.1" customHeight="1" x14ac:dyDescent="0.2"/>
    <row r="53" ht="230.1" customHeight="1" x14ac:dyDescent="0.2"/>
    <row r="54" ht="230.1" customHeight="1" x14ac:dyDescent="0.2"/>
    <row r="55" ht="230.1" customHeight="1" x14ac:dyDescent="0.2"/>
    <row r="56" ht="230.1" customHeight="1" x14ac:dyDescent="0.2"/>
    <row r="57" ht="230.1" customHeight="1" x14ac:dyDescent="0.2"/>
    <row r="58" ht="230.1" customHeight="1" x14ac:dyDescent="0.2"/>
    <row r="59" ht="230.1" customHeight="1" x14ac:dyDescent="0.2"/>
    <row r="60" ht="230.1" customHeight="1" x14ac:dyDescent="0.2"/>
    <row r="61" ht="230.1" customHeight="1" x14ac:dyDescent="0.2"/>
    <row r="62" ht="230.1" customHeight="1" x14ac:dyDescent="0.2"/>
    <row r="63" ht="230.1" customHeight="1" x14ac:dyDescent="0.2"/>
    <row r="64" ht="230.1" customHeight="1" x14ac:dyDescent="0.2"/>
    <row r="65" ht="230.1" customHeight="1" x14ac:dyDescent="0.2"/>
    <row r="66" ht="230.1" customHeight="1" x14ac:dyDescent="0.2"/>
    <row r="67" ht="230.1" customHeight="1" x14ac:dyDescent="0.2"/>
    <row r="68" ht="230.1" customHeight="1" x14ac:dyDescent="0.2"/>
    <row r="69" ht="230.1" customHeight="1" x14ac:dyDescent="0.2"/>
    <row r="70" ht="230.1" customHeight="1" x14ac:dyDescent="0.2"/>
    <row r="71" ht="230.1" customHeight="1" x14ac:dyDescent="0.2"/>
    <row r="72" ht="230.1" customHeight="1" x14ac:dyDescent="0.2"/>
    <row r="73" ht="230.1" customHeight="1" x14ac:dyDescent="0.2"/>
    <row r="74" ht="230.1" customHeight="1" x14ac:dyDescent="0.2"/>
    <row r="75" ht="230.1" customHeight="1" x14ac:dyDescent="0.2"/>
    <row r="76" ht="230.1" customHeight="1" x14ac:dyDescent="0.2"/>
    <row r="77" ht="230.1" customHeight="1" x14ac:dyDescent="0.2"/>
    <row r="78" ht="230.1" customHeight="1" x14ac:dyDescent="0.2"/>
    <row r="79" ht="230.1" customHeight="1" x14ac:dyDescent="0.2"/>
    <row r="80" ht="230.1" customHeight="1" x14ac:dyDescent="0.2"/>
    <row r="81" ht="230.1" customHeight="1" x14ac:dyDescent="0.2"/>
    <row r="82" ht="230.1" customHeight="1" x14ac:dyDescent="0.2"/>
    <row r="83" ht="230.1" customHeight="1" x14ac:dyDescent="0.2"/>
    <row r="84" ht="230.1" customHeight="1" x14ac:dyDescent="0.2"/>
    <row r="85" ht="230.1" customHeight="1" x14ac:dyDescent="0.2"/>
    <row r="86" ht="230.1" customHeight="1" x14ac:dyDescent="0.2"/>
    <row r="87" ht="230.1" customHeight="1" x14ac:dyDescent="0.2"/>
    <row r="88" ht="230.1" customHeight="1" x14ac:dyDescent="0.2"/>
    <row r="89" ht="230.1" customHeight="1" x14ac:dyDescent="0.2"/>
    <row r="90" ht="230.1" customHeight="1" x14ac:dyDescent="0.2"/>
    <row r="91" ht="230.1" customHeight="1" x14ac:dyDescent="0.2"/>
    <row r="92" ht="230.1" customHeight="1" x14ac:dyDescent="0.2"/>
    <row r="93" ht="230.1" customHeight="1" x14ac:dyDescent="0.2"/>
    <row r="94" ht="230.1" customHeight="1" x14ac:dyDescent="0.2"/>
    <row r="95" ht="230.1" customHeight="1" x14ac:dyDescent="0.2"/>
    <row r="96" ht="230.1" customHeight="1" x14ac:dyDescent="0.2"/>
    <row r="97" ht="230.1" customHeight="1" x14ac:dyDescent="0.2"/>
    <row r="98" ht="230.1" customHeight="1" x14ac:dyDescent="0.2"/>
    <row r="99" ht="230.1" customHeight="1" x14ac:dyDescent="0.2"/>
    <row r="100" ht="230.1" customHeight="1" x14ac:dyDescent="0.2"/>
    <row r="101" ht="230.1" customHeight="1" x14ac:dyDescent="0.2"/>
    <row r="102" ht="230.1" customHeight="1" x14ac:dyDescent="0.2"/>
    <row r="103" ht="230.1" customHeight="1" x14ac:dyDescent="0.2"/>
    <row r="104" ht="230.1" customHeight="1" x14ac:dyDescent="0.2"/>
    <row r="105" ht="230.1" customHeight="1" x14ac:dyDescent="0.2"/>
    <row r="106" ht="230.1" customHeight="1" x14ac:dyDescent="0.2"/>
    <row r="107" ht="230.1" customHeight="1" x14ac:dyDescent="0.2"/>
    <row r="108" ht="230.1" customHeight="1" x14ac:dyDescent="0.2"/>
  </sheetData>
  <mergeCells count="3">
    <mergeCell ref="A1:F1"/>
    <mergeCell ref="F8:F10"/>
    <mergeCell ref="F11:F13"/>
  </mergeCells>
  <phoneticPr fontId="11" type="noConversion"/>
  <hyperlinks>
    <hyperlink ref="G21" r:id="rId1" xr:uid="{E8F11123-4B9B-4B32-AE5C-D8E737218286}"/>
  </hyperlinks>
  <pageMargins left="0.7" right="0.7" top="0.75" bottom="0.75" header="0.3" footer="0.3"/>
  <pageSetup paperSize="9" scale="10" orientation="landscap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D43E95-F794-437F-8424-B3C2D9838FBA}">
  <sheetPr>
    <pageSetUpPr fitToPage="1"/>
  </sheetPr>
  <dimension ref="A1:G43"/>
  <sheetViews>
    <sheetView zoomScale="69" zoomScaleNormal="69" workbookViewId="0">
      <selection sqref="A1:G1"/>
    </sheetView>
  </sheetViews>
  <sheetFormatPr defaultColWidth="9" defaultRowHeight="14.25" x14ac:dyDescent="0.2"/>
  <cols>
    <col min="1" max="1" width="6.125" customWidth="1"/>
    <col min="2" max="2" width="23.25" customWidth="1"/>
    <col min="3" max="3" width="27" customWidth="1"/>
    <col min="4" max="4" width="12" customWidth="1"/>
    <col min="5" max="5" width="16" customWidth="1"/>
    <col min="6" max="6" width="13.75" customWidth="1"/>
    <col min="7" max="7" width="10.125" customWidth="1"/>
  </cols>
  <sheetData>
    <row r="1" spans="1:7" ht="30" x14ac:dyDescent="0.2">
      <c r="A1" s="23" t="s">
        <v>147</v>
      </c>
      <c r="B1" s="24"/>
      <c r="C1" s="24"/>
      <c r="D1" s="24"/>
      <c r="E1" s="24"/>
      <c r="F1" s="24"/>
      <c r="G1" s="24"/>
    </row>
    <row r="2" spans="1:7" ht="21" x14ac:dyDescent="0.2">
      <c r="A2" s="1" t="s">
        <v>0</v>
      </c>
      <c r="B2" s="2" t="s">
        <v>1</v>
      </c>
      <c r="C2" s="2" t="s">
        <v>2</v>
      </c>
      <c r="D2" s="1" t="s">
        <v>3</v>
      </c>
      <c r="E2" s="1" t="s">
        <v>4</v>
      </c>
      <c r="F2" s="22" t="s">
        <v>144</v>
      </c>
      <c r="G2" s="22" t="s">
        <v>145</v>
      </c>
    </row>
    <row r="3" spans="1:7" ht="20.25" x14ac:dyDescent="0.2">
      <c r="A3" s="3">
        <v>1</v>
      </c>
      <c r="B3" s="4" t="s">
        <v>6</v>
      </c>
      <c r="C3" s="4" t="s">
        <v>7</v>
      </c>
      <c r="D3" s="4" t="s">
        <v>8</v>
      </c>
      <c r="E3" s="4" t="s">
        <v>9</v>
      </c>
      <c r="F3" s="4"/>
      <c r="G3" s="4"/>
    </row>
    <row r="4" spans="1:7" ht="20.25" x14ac:dyDescent="0.2">
      <c r="A4" s="3">
        <v>2</v>
      </c>
      <c r="B4" s="4" t="s">
        <v>10</v>
      </c>
      <c r="C4" s="4" t="s">
        <v>7</v>
      </c>
      <c r="D4" s="4" t="s">
        <v>8</v>
      </c>
      <c r="E4" s="4" t="s">
        <v>11</v>
      </c>
      <c r="F4" s="4"/>
      <c r="G4" s="4"/>
    </row>
    <row r="5" spans="1:7" ht="20.25" x14ac:dyDescent="0.2">
      <c r="A5" s="3">
        <v>3</v>
      </c>
      <c r="B5" s="20" t="s">
        <v>123</v>
      </c>
      <c r="C5" s="4" t="s">
        <v>12</v>
      </c>
      <c r="D5" s="4" t="s">
        <v>8</v>
      </c>
      <c r="E5" s="4" t="s">
        <v>9</v>
      </c>
      <c r="F5" s="4"/>
      <c r="G5" s="4"/>
    </row>
    <row r="6" spans="1:7" ht="20.25" x14ac:dyDescent="0.2">
      <c r="A6" s="3">
        <v>4</v>
      </c>
      <c r="B6" s="19" t="s">
        <v>124</v>
      </c>
      <c r="C6" s="4" t="s">
        <v>12</v>
      </c>
      <c r="D6" s="4" t="s">
        <v>8</v>
      </c>
      <c r="E6" s="4" t="s">
        <v>11</v>
      </c>
      <c r="F6" s="4"/>
      <c r="G6" s="4"/>
    </row>
    <row r="7" spans="1:7" ht="20.25" x14ac:dyDescent="0.2">
      <c r="A7" s="3">
        <v>5</v>
      </c>
      <c r="B7" s="4" t="s">
        <v>13</v>
      </c>
      <c r="C7" s="4" t="s">
        <v>14</v>
      </c>
      <c r="D7" s="4" t="s">
        <v>8</v>
      </c>
      <c r="E7" s="4" t="s">
        <v>15</v>
      </c>
      <c r="F7" s="4"/>
      <c r="G7" s="4"/>
    </row>
    <row r="8" spans="1:7" ht="20.25" x14ac:dyDescent="0.2">
      <c r="A8" s="3">
        <v>6</v>
      </c>
      <c r="B8" s="4" t="s">
        <v>16</v>
      </c>
      <c r="C8" s="4" t="s">
        <v>17</v>
      </c>
      <c r="D8" s="4" t="s">
        <v>8</v>
      </c>
      <c r="E8" s="4" t="s">
        <v>18</v>
      </c>
      <c r="F8" s="4"/>
      <c r="G8" s="4"/>
    </row>
    <row r="9" spans="1:7" ht="20.25" x14ac:dyDescent="0.2">
      <c r="A9" s="3">
        <v>7</v>
      </c>
      <c r="B9" s="4" t="s">
        <v>19</v>
      </c>
      <c r="C9" s="4" t="s">
        <v>17</v>
      </c>
      <c r="D9" s="4" t="s">
        <v>8</v>
      </c>
      <c r="E9" s="4" t="s">
        <v>20</v>
      </c>
      <c r="F9" s="4"/>
      <c r="G9" s="4"/>
    </row>
    <row r="10" spans="1:7" ht="20.25" x14ac:dyDescent="0.2">
      <c r="A10" s="3">
        <v>8</v>
      </c>
      <c r="B10" s="4" t="s">
        <v>21</v>
      </c>
      <c r="C10" s="4" t="s">
        <v>17</v>
      </c>
      <c r="D10" s="4" t="s">
        <v>8</v>
      </c>
      <c r="E10" s="4" t="s">
        <v>18</v>
      </c>
      <c r="F10" s="4"/>
      <c r="G10" s="4"/>
    </row>
    <row r="11" spans="1:7" ht="20.25" x14ac:dyDescent="0.2">
      <c r="A11" s="3">
        <v>9</v>
      </c>
      <c r="B11" s="4" t="s">
        <v>22</v>
      </c>
      <c r="C11" s="4" t="s">
        <v>23</v>
      </c>
      <c r="D11" s="4" t="s">
        <v>8</v>
      </c>
      <c r="E11" s="4" t="s">
        <v>18</v>
      </c>
      <c r="F11" s="4"/>
      <c r="G11" s="4"/>
    </row>
    <row r="12" spans="1:7" ht="20.25" x14ac:dyDescent="0.2">
      <c r="A12" s="3">
        <v>10</v>
      </c>
      <c r="B12" s="4" t="s">
        <v>24</v>
      </c>
      <c r="C12" s="4" t="s">
        <v>23</v>
      </c>
      <c r="D12" s="4" t="s">
        <v>8</v>
      </c>
      <c r="E12" s="4" t="s">
        <v>25</v>
      </c>
      <c r="F12" s="4"/>
      <c r="G12" s="4"/>
    </row>
    <row r="13" spans="1:7" ht="20.25" x14ac:dyDescent="0.2">
      <c r="A13" s="3">
        <v>11</v>
      </c>
      <c r="B13" s="4" t="s">
        <v>26</v>
      </c>
      <c r="C13" s="4" t="s">
        <v>23</v>
      </c>
      <c r="D13" s="4" t="s">
        <v>8</v>
      </c>
      <c r="E13" s="4" t="s">
        <v>11</v>
      </c>
      <c r="F13" s="4"/>
      <c r="G13" s="4"/>
    </row>
    <row r="14" spans="1:7" ht="20.25" x14ac:dyDescent="0.2">
      <c r="A14" s="3">
        <v>12</v>
      </c>
      <c r="B14" s="4" t="s">
        <v>27</v>
      </c>
      <c r="C14" s="4" t="s">
        <v>28</v>
      </c>
      <c r="D14" s="4" t="s">
        <v>8</v>
      </c>
      <c r="E14" s="4" t="s">
        <v>29</v>
      </c>
      <c r="F14" s="4"/>
      <c r="G14" s="4"/>
    </row>
    <row r="15" spans="1:7" ht="20.25" x14ac:dyDescent="0.2">
      <c r="A15" s="3">
        <v>13</v>
      </c>
      <c r="B15" s="4" t="s">
        <v>30</v>
      </c>
      <c r="C15" s="4" t="s">
        <v>31</v>
      </c>
      <c r="D15" s="4" t="s">
        <v>8</v>
      </c>
      <c r="E15" s="4" t="s">
        <v>29</v>
      </c>
      <c r="F15" s="4"/>
      <c r="G15" s="4"/>
    </row>
    <row r="16" spans="1:7" ht="20.25" x14ac:dyDescent="0.2">
      <c r="A16" s="3">
        <v>14</v>
      </c>
      <c r="B16" s="4" t="s">
        <v>32</v>
      </c>
      <c r="C16" s="4" t="s">
        <v>33</v>
      </c>
      <c r="D16" s="4" t="s">
        <v>34</v>
      </c>
      <c r="E16" s="4" t="s">
        <v>35</v>
      </c>
      <c r="F16" s="4"/>
      <c r="G16" s="4"/>
    </row>
    <row r="17" spans="1:7" ht="20.25" x14ac:dyDescent="0.2">
      <c r="A17" s="3">
        <v>15</v>
      </c>
      <c r="B17" s="4" t="s">
        <v>36</v>
      </c>
      <c r="C17" s="4" t="s">
        <v>37</v>
      </c>
      <c r="D17" s="4" t="s">
        <v>8</v>
      </c>
      <c r="E17" s="4" t="s">
        <v>20</v>
      </c>
      <c r="F17" s="4"/>
      <c r="G17" s="4"/>
    </row>
    <row r="18" spans="1:7" ht="20.25" x14ac:dyDescent="0.2">
      <c r="A18" s="3">
        <v>16</v>
      </c>
      <c r="B18" s="4" t="s">
        <v>38</v>
      </c>
      <c r="C18" s="4" t="s">
        <v>39</v>
      </c>
      <c r="D18" s="4" t="s">
        <v>40</v>
      </c>
      <c r="E18" s="4" t="s">
        <v>41</v>
      </c>
      <c r="F18" s="4"/>
      <c r="G18" s="4"/>
    </row>
    <row r="19" spans="1:7" ht="20.25" x14ac:dyDescent="0.2">
      <c r="A19" s="3">
        <v>17</v>
      </c>
      <c r="B19" s="4" t="s">
        <v>42</v>
      </c>
      <c r="C19" s="4" t="s">
        <v>43</v>
      </c>
      <c r="D19" s="4" t="s">
        <v>34</v>
      </c>
      <c r="E19" s="4" t="s">
        <v>44</v>
      </c>
      <c r="F19" s="4"/>
      <c r="G19" s="4"/>
    </row>
    <row r="20" spans="1:7" ht="20.25" x14ac:dyDescent="0.2">
      <c r="A20" s="3">
        <v>18</v>
      </c>
      <c r="B20" s="4" t="s">
        <v>45</v>
      </c>
      <c r="C20" s="4" t="s">
        <v>46</v>
      </c>
      <c r="D20" s="4" t="s">
        <v>8</v>
      </c>
      <c r="E20" s="4" t="s">
        <v>47</v>
      </c>
      <c r="F20" s="4"/>
      <c r="G20" s="4"/>
    </row>
    <row r="21" spans="1:7" ht="40.5" x14ac:dyDescent="0.2">
      <c r="A21" s="3">
        <v>19</v>
      </c>
      <c r="B21" s="19" t="s">
        <v>119</v>
      </c>
      <c r="C21" s="19" t="s">
        <v>122</v>
      </c>
      <c r="D21" s="19" t="s">
        <v>120</v>
      </c>
      <c r="E21" s="19" t="s">
        <v>121</v>
      </c>
      <c r="F21" s="4"/>
      <c r="G21" s="4"/>
    </row>
    <row r="22" spans="1:7" ht="20.25" x14ac:dyDescent="0.2">
      <c r="A22" s="3">
        <v>20</v>
      </c>
      <c r="B22" s="4" t="s">
        <v>48</v>
      </c>
      <c r="C22" s="4" t="s">
        <v>49</v>
      </c>
      <c r="D22" s="4" t="s">
        <v>34</v>
      </c>
      <c r="E22" s="4" t="s">
        <v>44</v>
      </c>
      <c r="F22" s="4"/>
      <c r="G22" s="4"/>
    </row>
    <row r="23" spans="1:7" ht="20.25" x14ac:dyDescent="0.2">
      <c r="A23" s="3">
        <v>21</v>
      </c>
      <c r="B23" s="4" t="s">
        <v>50</v>
      </c>
      <c r="C23" s="4" t="s">
        <v>51</v>
      </c>
      <c r="D23" s="4" t="s">
        <v>8</v>
      </c>
      <c r="E23" s="4" t="s">
        <v>52</v>
      </c>
      <c r="F23" s="4"/>
      <c r="G23" s="4"/>
    </row>
    <row r="24" spans="1:7" ht="40.5" x14ac:dyDescent="0.2">
      <c r="A24" s="3">
        <v>22</v>
      </c>
      <c r="B24" s="4" t="s">
        <v>53</v>
      </c>
      <c r="C24" s="19" t="s">
        <v>138</v>
      </c>
      <c r="D24" s="19" t="s">
        <v>139</v>
      </c>
      <c r="E24" s="4" t="s">
        <v>54</v>
      </c>
      <c r="F24" s="4"/>
      <c r="G24" s="4"/>
    </row>
    <row r="25" spans="1:7" ht="20.25" x14ac:dyDescent="0.2">
      <c r="A25" s="3">
        <v>23</v>
      </c>
      <c r="B25" s="4" t="s">
        <v>55</v>
      </c>
      <c r="C25" s="4" t="s">
        <v>56</v>
      </c>
      <c r="D25" s="4" t="s">
        <v>34</v>
      </c>
      <c r="E25" s="4" t="s">
        <v>35</v>
      </c>
      <c r="F25" s="4"/>
      <c r="G25" s="4"/>
    </row>
    <row r="26" spans="1:7" ht="20.25" x14ac:dyDescent="0.2">
      <c r="A26" s="3">
        <v>24</v>
      </c>
      <c r="B26" s="4" t="s">
        <v>58</v>
      </c>
      <c r="C26" s="4" t="s">
        <v>59</v>
      </c>
      <c r="D26" s="4" t="s">
        <v>60</v>
      </c>
      <c r="E26" s="4" t="s">
        <v>61</v>
      </c>
      <c r="F26" s="4"/>
      <c r="G26" s="4"/>
    </row>
    <row r="27" spans="1:7" ht="121.5" x14ac:dyDescent="0.2">
      <c r="A27" s="3">
        <v>25</v>
      </c>
      <c r="B27" s="4" t="s">
        <v>63</v>
      </c>
      <c r="C27" s="4" t="s">
        <v>64</v>
      </c>
      <c r="D27" s="4" t="s">
        <v>65</v>
      </c>
      <c r="E27" s="19" t="s">
        <v>140</v>
      </c>
      <c r="F27" s="4"/>
      <c r="G27" s="4"/>
    </row>
    <row r="28" spans="1:7" ht="81" x14ac:dyDescent="0.2">
      <c r="A28" s="3">
        <v>26</v>
      </c>
      <c r="B28" s="4" t="s">
        <v>67</v>
      </c>
      <c r="C28" s="4" t="s">
        <v>68</v>
      </c>
      <c r="D28" s="4" t="s">
        <v>65</v>
      </c>
      <c r="E28" s="19" t="s">
        <v>141</v>
      </c>
      <c r="F28" s="4"/>
      <c r="G28" s="4"/>
    </row>
    <row r="29" spans="1:7" ht="20.25" x14ac:dyDescent="0.2">
      <c r="A29" s="3">
        <v>27</v>
      </c>
      <c r="B29" s="4" t="s">
        <v>70</v>
      </c>
      <c r="C29" s="4" t="s">
        <v>71</v>
      </c>
      <c r="D29" s="4" t="s">
        <v>34</v>
      </c>
      <c r="E29" s="4" t="s">
        <v>44</v>
      </c>
      <c r="F29" s="4"/>
      <c r="G29" s="4"/>
    </row>
    <row r="30" spans="1:7" ht="60.75" x14ac:dyDescent="0.2">
      <c r="A30" s="3">
        <v>28</v>
      </c>
      <c r="B30" s="19" t="s">
        <v>125</v>
      </c>
      <c r="C30" s="19" t="s">
        <v>135</v>
      </c>
      <c r="D30" s="19" t="s">
        <v>134</v>
      </c>
      <c r="E30" s="4" t="s">
        <v>72</v>
      </c>
      <c r="F30" s="4"/>
      <c r="G30" s="4"/>
    </row>
    <row r="31" spans="1:7" ht="40.5" x14ac:dyDescent="0.2">
      <c r="A31" s="3">
        <v>29</v>
      </c>
      <c r="B31" s="19" t="s">
        <v>126</v>
      </c>
      <c r="C31" s="4" t="s">
        <v>73</v>
      </c>
      <c r="D31" s="4" t="s">
        <v>34</v>
      </c>
      <c r="E31" s="4" t="s">
        <v>74</v>
      </c>
      <c r="F31" s="4"/>
      <c r="G31" s="4"/>
    </row>
    <row r="32" spans="1:7" ht="20.25" x14ac:dyDescent="0.2">
      <c r="A32" s="3">
        <v>30</v>
      </c>
      <c r="B32" s="4" t="s">
        <v>76</v>
      </c>
      <c r="C32" s="4" t="s">
        <v>77</v>
      </c>
      <c r="D32" s="4" t="s">
        <v>78</v>
      </c>
      <c r="E32" s="4">
        <v>150</v>
      </c>
      <c r="F32" s="4"/>
      <c r="G32" s="4"/>
    </row>
    <row r="33" spans="1:7" ht="40.5" x14ac:dyDescent="0.2">
      <c r="A33" s="3">
        <v>31</v>
      </c>
      <c r="B33" s="4" t="s">
        <v>80</v>
      </c>
      <c r="C33" s="4" t="s">
        <v>81</v>
      </c>
      <c r="D33" s="4" t="s">
        <v>34</v>
      </c>
      <c r="E33" s="4" t="s">
        <v>82</v>
      </c>
      <c r="F33" s="4"/>
      <c r="G33" s="4"/>
    </row>
    <row r="34" spans="1:7" ht="40.5" x14ac:dyDescent="0.2">
      <c r="A34" s="3">
        <v>32</v>
      </c>
      <c r="B34" s="4" t="s">
        <v>84</v>
      </c>
      <c r="C34" s="4" t="s">
        <v>85</v>
      </c>
      <c r="D34" s="4" t="s">
        <v>86</v>
      </c>
      <c r="E34" s="4" t="s">
        <v>87</v>
      </c>
      <c r="F34" s="4"/>
      <c r="G34" s="4"/>
    </row>
    <row r="35" spans="1:7" ht="20.25" x14ac:dyDescent="0.2">
      <c r="A35" s="3">
        <v>33</v>
      </c>
      <c r="B35" s="19" t="s">
        <v>127</v>
      </c>
      <c r="C35" s="19" t="s">
        <v>128</v>
      </c>
      <c r="D35" s="4" t="s">
        <v>89</v>
      </c>
      <c r="E35" s="4" t="s">
        <v>90</v>
      </c>
      <c r="F35" s="4"/>
      <c r="G35" s="4"/>
    </row>
    <row r="36" spans="1:7" ht="60.75" x14ac:dyDescent="0.2">
      <c r="A36" s="3">
        <v>34</v>
      </c>
      <c r="B36" s="19" t="s">
        <v>129</v>
      </c>
      <c r="C36" s="19" t="s">
        <v>130</v>
      </c>
      <c r="D36" s="4" t="s">
        <v>34</v>
      </c>
      <c r="E36" s="4" t="s">
        <v>92</v>
      </c>
      <c r="F36" s="4"/>
      <c r="G36" s="4"/>
    </row>
    <row r="37" spans="1:7" ht="40.5" x14ac:dyDescent="0.2">
      <c r="A37" s="3">
        <v>35</v>
      </c>
      <c r="B37" s="4" t="s">
        <v>94</v>
      </c>
      <c r="C37" s="19" t="s">
        <v>131</v>
      </c>
      <c r="D37" s="4" t="s">
        <v>34</v>
      </c>
      <c r="E37" s="4" t="s">
        <v>92</v>
      </c>
      <c r="F37" s="4"/>
      <c r="G37" s="4"/>
    </row>
    <row r="38" spans="1:7" ht="60.75" x14ac:dyDescent="0.2">
      <c r="A38" s="3">
        <v>36</v>
      </c>
      <c r="B38" s="4" t="s">
        <v>96</v>
      </c>
      <c r="C38" s="4" t="s">
        <v>97</v>
      </c>
      <c r="D38" s="4" t="s">
        <v>98</v>
      </c>
      <c r="E38" s="4" t="s">
        <v>99</v>
      </c>
      <c r="F38" s="4"/>
      <c r="G38" s="4"/>
    </row>
    <row r="39" spans="1:7" ht="60.75" x14ac:dyDescent="0.2">
      <c r="A39" s="3">
        <v>37</v>
      </c>
      <c r="B39" s="4" t="s">
        <v>101</v>
      </c>
      <c r="C39" s="4" t="s">
        <v>102</v>
      </c>
      <c r="D39" s="4" t="s">
        <v>98</v>
      </c>
      <c r="E39" s="4" t="s">
        <v>103</v>
      </c>
      <c r="F39" s="4"/>
      <c r="G39" s="4"/>
    </row>
    <row r="40" spans="1:7" ht="20.25" x14ac:dyDescent="0.2">
      <c r="A40" s="3">
        <v>38</v>
      </c>
      <c r="B40" s="6" t="s">
        <v>105</v>
      </c>
      <c r="C40" s="6" t="s">
        <v>106</v>
      </c>
      <c r="D40" s="6" t="s">
        <v>8</v>
      </c>
      <c r="E40" s="6" t="s">
        <v>107</v>
      </c>
      <c r="F40" s="6"/>
      <c r="G40" s="6"/>
    </row>
    <row r="41" spans="1:7" ht="81" x14ac:dyDescent="0.2">
      <c r="A41" s="3">
        <v>39</v>
      </c>
      <c r="B41" s="21" t="s">
        <v>132</v>
      </c>
      <c r="C41" s="6" t="s">
        <v>109</v>
      </c>
      <c r="D41" s="6" t="s">
        <v>34</v>
      </c>
      <c r="E41" s="21" t="s">
        <v>142</v>
      </c>
      <c r="F41" s="6"/>
      <c r="G41" s="6"/>
    </row>
    <row r="42" spans="1:7" ht="40.5" x14ac:dyDescent="0.2">
      <c r="A42" s="3">
        <v>40</v>
      </c>
      <c r="B42" s="21" t="s">
        <v>143</v>
      </c>
      <c r="C42" s="6" t="s">
        <v>113</v>
      </c>
      <c r="D42" s="6" t="s">
        <v>34</v>
      </c>
      <c r="E42" s="6" t="s">
        <v>114</v>
      </c>
      <c r="F42" s="6"/>
      <c r="G42" s="6"/>
    </row>
    <row r="43" spans="1:7" ht="25.5" x14ac:dyDescent="0.35">
      <c r="A43" s="28" t="s">
        <v>116</v>
      </c>
      <c r="B43" s="29"/>
      <c r="C43" s="30"/>
      <c r="D43" s="7"/>
      <c r="E43" s="31" t="s">
        <v>133</v>
      </c>
      <c r="F43" s="32"/>
      <c r="G43" s="33"/>
    </row>
  </sheetData>
  <mergeCells count="3">
    <mergeCell ref="A1:G1"/>
    <mergeCell ref="A43:C43"/>
    <mergeCell ref="E43:G43"/>
  </mergeCells>
  <phoneticPr fontId="11" type="noConversion"/>
  <pageMargins left="0.7" right="0.7" top="0.75" bottom="0.75" header="0.3" footer="0.3"/>
  <pageSetup paperSize="9" scale="4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2</vt:i4>
      </vt:variant>
    </vt:vector>
  </HeadingPairs>
  <TitlesOfParts>
    <vt:vector size="2" baseType="lpstr">
      <vt:lpstr>物品需品 清单</vt:lpstr>
      <vt:lpstr>物品报价单 </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cp:lastPrinted>2024-07-12T10:39:15Z</cp:lastPrinted>
  <dcterms:created xsi:type="dcterms:W3CDTF">2015-06-05T18:19:00Z</dcterms:created>
  <dcterms:modified xsi:type="dcterms:W3CDTF">2024-07-12T11:24:17Z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D592E22D94F24ACA9948915BE15D7613_13</vt:lpwstr>
  </property>
  <property fmtid="{D5CDD505-2E9C-101B-9397-08002B2CF9AE}" pid="3" name="KSOProductBuildVer">
    <vt:lpwstr>2052-12.1.0.17147</vt:lpwstr>
  </property>
</Properties>
</file>